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paula\Downloads\"/>
    </mc:Choice>
  </mc:AlternateContent>
  <xr:revisionPtr revIDLastSave="0" documentId="13_ncr:1_{59126298-BCE1-4EAA-B4E2-03EE20392A6F}" xr6:coauthVersionLast="47" xr6:coauthVersionMax="47" xr10:uidLastSave="{00000000-0000-0000-0000-000000000000}"/>
  <bookViews>
    <workbookView xWindow="-120" yWindow="-120" windowWidth="29040" windowHeight="15720" activeTab="1" xr2:uid="{00000000-000D-0000-FFFF-FFFF00000000}"/>
  </bookViews>
  <sheets>
    <sheet name="Elementos Precios P1" sheetId="1" r:id="rId1"/>
    <sheet name="Copia de Elementos Precios P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JAd+jm73Ib7XIlrPEPPTN2uocsOoVWkyQtoVRneNptY="/>
    </ext>
  </extLst>
</workbook>
</file>

<file path=xl/calcChain.xml><?xml version="1.0" encoding="utf-8"?>
<calcChain xmlns="http://schemas.openxmlformats.org/spreadsheetml/2006/main">
  <c r="J9" i="2" l="1"/>
  <c r="J10" i="2"/>
  <c r="J11" i="2"/>
  <c r="J12" i="2"/>
  <c r="J13" i="2"/>
  <c r="J14" i="2"/>
  <c r="J15" i="2"/>
  <c r="J16" i="2"/>
  <c r="J17" i="2"/>
  <c r="J18" i="2"/>
  <c r="J19" i="2"/>
  <c r="J20" i="2"/>
  <c r="J21" i="2"/>
  <c r="J22" i="2"/>
  <c r="J23" i="2"/>
  <c r="G22" i="2"/>
  <c r="H22" i="2" s="1"/>
  <c r="J24" i="2" s="1"/>
  <c r="J8" i="2"/>
  <c r="G23" i="2"/>
  <c r="H23" i="2" s="1"/>
  <c r="G21" i="2"/>
  <c r="H21" i="2" s="1"/>
  <c r="H20" i="2"/>
  <c r="G20" i="2"/>
  <c r="G18" i="2"/>
  <c r="H18" i="2" s="1"/>
  <c r="G19" i="2"/>
  <c r="H19" i="2" s="1"/>
  <c r="G17" i="2"/>
  <c r="H17" i="2" s="1"/>
  <c r="G16" i="2"/>
  <c r="H16" i="2" s="1"/>
  <c r="G15" i="2"/>
  <c r="H15" i="2" s="1"/>
  <c r="G14" i="2"/>
  <c r="H14" i="2" s="1"/>
  <c r="G13" i="2"/>
  <c r="H13" i="2" s="1"/>
  <c r="G12" i="2"/>
  <c r="H12" i="2" s="1"/>
  <c r="G11" i="2"/>
  <c r="H11" i="2" s="1"/>
  <c r="G10" i="2"/>
  <c r="H10" i="2" s="1"/>
  <c r="G9" i="2"/>
  <c r="H9" i="2" s="1"/>
  <c r="G8" i="2"/>
  <c r="H8" i="2" s="1"/>
  <c r="H24" i="1"/>
  <c r="I23" i="1"/>
  <c r="K23" i="1" s="1"/>
  <c r="I22" i="1"/>
  <c r="K22" i="1" s="1"/>
  <c r="I21" i="1"/>
  <c r="K21" i="1" s="1"/>
  <c r="K20" i="1"/>
  <c r="I20" i="1"/>
  <c r="K19" i="1"/>
  <c r="I19" i="1"/>
  <c r="K18" i="1"/>
  <c r="I18" i="1"/>
  <c r="K17" i="1"/>
  <c r="I17" i="1"/>
  <c r="I16" i="1"/>
  <c r="K16" i="1" s="1"/>
  <c r="I15" i="1"/>
  <c r="K15" i="1" s="1"/>
  <c r="I14" i="1"/>
  <c r="K14" i="1" s="1"/>
  <c r="I13" i="1"/>
  <c r="K13" i="1" s="1"/>
  <c r="I12" i="1"/>
  <c r="K12" i="1" s="1"/>
  <c r="K11" i="1"/>
  <c r="I11" i="1"/>
  <c r="K10" i="1"/>
  <c r="I10" i="1"/>
  <c r="K9" i="1"/>
  <c r="I9" i="1"/>
  <c r="K8" i="1"/>
  <c r="I8" i="1"/>
  <c r="I24" i="1" s="1"/>
  <c r="L24" i="2" l="1"/>
  <c r="J26" i="2" s="1"/>
  <c r="K2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00000000-0006-0000-0000-000001000000}">
      <text>
        <r>
          <rPr>
            <sz val="11"/>
            <color theme="1"/>
            <rFont val="Aptos Narrow"/>
            <scheme val="minor"/>
          </rPr>
          <t>======
ID#AAAB3x5usgw
tc={68CF3B8E-D784-455F-8FA0-1417F980DDB6}    (2026-04-20 16:19:47)
[Comentario encadenado]
Su versión de Excel le permite leer este comentario encadenado; sin embargo, las ediciones que se apliquen se quitarán si el archivo se abre en una versión más reciente de Excel. Más información: https://go.microsoft.com/fwlink/?linkid=870924
Comentario:
    Maik es a color o blanco y negro ?</t>
        </r>
      </text>
    </comment>
  </commentList>
  <extLst>
    <ext xmlns:r="http://schemas.openxmlformats.org/officeDocument/2006/relationships" uri="GoogleSheetsCustomDataVersion2">
      <go:sheetsCustomData xmlns:go="http://customooxmlschemas.google.com/" r:id="rId1" roundtripDataSignature="AMtx7mg/w/Tt4kzkbi6hlCsdZu3omFxfpA=="/>
    </ext>
  </extLst>
</comments>
</file>

<file path=xl/sharedStrings.xml><?xml version="1.0" encoding="utf-8"?>
<sst xmlns="http://schemas.openxmlformats.org/spreadsheetml/2006/main" count="161" uniqueCount="58">
  <si>
    <t>ELEMENTOS EL CARRUSEL DE ANDRES</t>
  </si>
  <si>
    <t>OBJETO DEL CONTRATO</t>
  </si>
  <si>
    <t>“ADQUISICIÓN DE BIENES Y EQUIPOS TECNOLÓGICOS PARA FORTALECER LA PARTICIPACIÓN 
CIUDADANA Y LA COMUNICACIÓN COMUNITARIA EN LA LOCALIDAD DE FONTIBÓN, EN EL MARCO DEL PROYECTO 2417 - FONTIBÓN CAMINA HACIA UNA DEMOCRACIA PARTICIPATIVA”</t>
  </si>
  <si>
    <t>NOMBRE</t>
  </si>
  <si>
    <t>MIGUEL ANDRES ALARCÓN OSPINA</t>
  </si>
  <si>
    <t>ÍTEM N.º</t>
  </si>
  <si>
    <t>NOMBRE DEL ELEMENTO</t>
  </si>
  <si>
    <t xml:space="preserve">CATEGORIA </t>
  </si>
  <si>
    <t>DESCRIPCIÓN</t>
  </si>
  <si>
    <t>UNIDAD DE MEDIDA</t>
  </si>
  <si>
    <t>CANTIDAD ESTIMADA</t>
  </si>
  <si>
    <t xml:space="preserve">PRECIO UNITARIO TECHO DE REFERENCIA IVA INCLUIDO </t>
  </si>
  <si>
    <t xml:space="preserve">PRECIO UNITARIO OFERTADO IVA INCLUIDO </t>
  </si>
  <si>
    <t xml:space="preserve">VALOR TOTAL IVA INCLUIDO </t>
  </si>
  <si>
    <t>CANTIDAD</t>
  </si>
  <si>
    <t>VALOR</t>
  </si>
  <si>
    <t>Cabina de Sonido Activa</t>
  </si>
  <si>
    <t xml:space="preserve">Tecnologico </t>
  </si>
  <si>
    <t xml:space="preserve">Parlante 15" 40 Oz, Bobina 2,5"  Driver 1" Respuesta de frecuencia 55Hz20kHz Impedancia 8 Ohm Amplificador Clase A-B Ecualizador Gráfico 5 bandas Display LCD, puerto USB (selección por carpetas), puerto SD, Bluetooth, Radio Fm Salida Para cabina pasiva Potencia de salida 2000 Watts peak Cables de potencia Cabina activapasiva SPEAKON 10mts Cables balanceados XLR MachoHembra 10mts Base Trípode para cabina </t>
  </si>
  <si>
    <t>Unidad</t>
  </si>
  <si>
    <t>Cabina de Sonido Pasiva</t>
  </si>
  <si>
    <t>Parlante 15" 33 Oz Bobina 2,5" Driver 1" Respuesta de frecuencia 55Hz20kHz Impedancia 8 Ohm Potencia de salida 2000 Watts peak Base Trípode para cabina</t>
  </si>
  <si>
    <t>Iluminación Técnica LED</t>
  </si>
  <si>
    <t>Kit de iluminación LED RGB GVM, luces de vídeo de estudio 800D con panel, control de aplicaciones para iluminación fotográfica  3200 K-5600 K, 8 tipos de luces de escena, 3 paquetes, funciones de salida: el primer modo es cuando la temperatura del color está entre 3200 K y 5600 K. El segundo modo que te permite ajustar la salida de tono y la saturación de color del rojo, el verde y el azul del 0% al 100%. Con una pantalla digital LCD,  sistema de estabilidad y un soporte en U giratorio de 360 grados , ajuste gradual</t>
  </si>
  <si>
    <t>Kit</t>
  </si>
  <si>
    <t>Audífonos Profesionales</t>
  </si>
  <si>
    <t>Auriculares  cerrados y dinámicos
Impedancia: 140 ohmios
Respuesta de frecuencia: 20 Hz - 20 KHz
 Sensibilidad: 98 dB
Potencia nominal continua: 100 mW
SPL: 95 dB
Longitud del cable: 3,0 m (9,84 pies)
Conector: Estéreo dorado miniconector con adaptador de 1/4 ”
Presión de los auriculares: ~ 1,3 N
Peso sin cable: 152 g2</t>
  </si>
  <si>
    <t xml:space="preserve">Grabadora de Audio Portatil </t>
  </si>
  <si>
    <t>Grabador portátil estéreo y sonido envolvente Zoom H2n, 5 micrófonos integrados, X/Y, lado medio, sonido envolvente, modo Ambisonics, que grabe en tarjeta SD, para grabar música, audio para vídeo y entrevistas: más de 20 horas de funcionamiento</t>
  </si>
  <si>
    <t>Micrófono de Solapa Inalámbrico</t>
  </si>
  <si>
    <t>Micrófono De Solapa Inalámbrico Profesional Doble Receptor Para Celular Tipo C iPhone Lightning Y PC Con Filtros Antipop</t>
  </si>
  <si>
    <t>Consola de Sonido para Estudio</t>
  </si>
  <si>
    <t>Consola de Sonido para Estudio Mezclador de 8 canales de formato pequeño que ofrece un sonido claro y potente. Equipado con un conjunto completo de funciones, ofrece transmisión de audio Bluetooth, así como grabación y reproducción USB. Equipado con un procesador MULTIFX DIGITAL, también funciona como una interfaz de audio USB de 2 + 2 canales para grabación/reproducción DAW. Incluyen audio USB con un grabador/reproductor integrado capaz de grabar archivos MP3 directamente en unidades flash USB. Puede reproducir archivos MP3 como pistas de acompañamiento o reproducir música de fondo durante las pausas en vivo.
Peso 3 kg
Dimensiones 34 × 38 × 5 cm
Garantía: 1 año
Entradas: 6 MIC IN, 1 STEREO LINE IN, RETURN FX
Salidas: Ly R Balanceadas de 6.35mm. SEND, Salida Audifonos
fader: 2 Master, 7 canales, 1 EFECT
Efectos: Procesador DSP MultiFX integrado
Phantom 48v: si
Low cut si
Interface USB "Interfaz USB 2 + 2 integrada"
Sampling: 48Khz/16 bit
Bluetooth: SI
Reproductor USB: si
REQUISITOS DE ENERGÍA AC 100-240 V</t>
  </si>
  <si>
    <t>Diagramación e impresión de periódico</t>
  </si>
  <si>
    <t>Diseño y diagramación de medio comunitario, impresión de 2.500 ejemplares. TAMAÑO EUROPEO FINAL DE PAPEL CERRADO 28,5 X 43 CM CAJA GRAFICA DE 25,5 X 40 CMS TERMINADO PLEGADO EN MAQUINA PAPEL EXTRA BLANCO DE 59,2 GR</t>
  </si>
  <si>
    <t>Servicio</t>
  </si>
  <si>
    <t xml:space="preserve">MICRÓFONO PROFESIONAL </t>
  </si>
  <si>
    <t>Micrófono vocal dinámico unidireccional (cardioide), para uso vocal profesional en refuerzo de sonido y grabación en estudio.
Dispone de una pinza para trípode, unos medios brillantes, supresión de graves, sistema antigolpes neumático y un filtro esférico antipop y viento.
Respuesta 50-15.000 Hz. Patrón polar Cardioide. Impedancia 150Ω. Sensibilidad 1,85mV. Conexión XLR3. Incluye pinza A25D y funda.
Peso: 0.5 kg
Medidas: 23 × 9 × 33 cm</t>
  </si>
  <si>
    <t>COMPUTADOR  PORTÁTIL</t>
  </si>
  <si>
    <t>Computador portátil multimarca 14" Pulgadas - Intel Core i3 - RAM 8GB - Disco SSD 512 GB</t>
  </si>
  <si>
    <t>DISCO DURO</t>
  </si>
  <si>
    <t>DISCO DURO Capacidad de 1TB Basic USB 3.0, amplio espacio para almacenar documentos, fotos, música y más, compacto y portátil.</t>
  </si>
  <si>
    <t>ARO DE LUZ</t>
  </si>
  <si>
    <t>Aro De Luz 45 Cm Rgb Led Trípode Profesional Control Remoto
Modelo 45 cm
Color De La Estructura Negro
Tipos de alimentación USB
Potencia 35 W
Formatos de la luz Led
Con Bluetooth No
Con Wi-Fi No
Accesorios incluidos
Porta celular
Diámetro 45 cm</t>
  </si>
  <si>
    <t xml:space="preserve">TELEVISOR </t>
  </si>
  <si>
    <t>Televisor de 43" pulgadas, 4K-UHD LED Smart TV Android</t>
  </si>
  <si>
    <t>POWER BANK</t>
  </si>
  <si>
    <t>POWER BANK Batería recargable 20.000 mAh con cable</t>
  </si>
  <si>
    <t xml:space="preserve">PENDON PARED </t>
  </si>
  <si>
    <t xml:space="preserve">Mobiliario y otros </t>
  </si>
  <si>
    <t xml:space="preserve">2m alto x 1 ancho, cordón, policromía. Con tubos y cordón. INCLUYE DISEÑO Y DIAGRAMACIÓN.  </t>
  </si>
  <si>
    <t xml:space="preserve">CÁMARAS FOTOGRÁFICA CON GRABACIÓN DE VIDEO PROFESIONAL </t>
  </si>
  <si>
    <t>Cámara Profesional De 24.2mp Y Videos 4k
Características
Procesador de la imagen: BIONZ X o Equivalente
Formatos de la imagen: RAW
Formatos del video: AVCHD, XAVC S
Es solo cuerpo: No
Con transmisión en vivo: No
Con función de grabación de video: Sí
Con función de impresión: Sí
Composición de la batería: Ion de litio (Li-ion)
Tipo de batería: NP-FW50
Con flash incorporado: Sí
Tipo de sensor óptico: CMOS
Tamaño del sensor óptico: 23.5 mm x 15.6 mm
Tipo de cámara: Sin espejo
Resolución de imagen de la cámara: 24,2 Mpx
Tamaño de la pantalla: 2,95 "
Sensibilidad ISO: 100-102400
Conectividad: Bluetooth, Wi-Fi, NFC
Es a prueba de agua: No
Zoom óptico: 3x
Zoom digital: 8x
Peso y dimensiones
Ancho 12 cm
Altura 6,69 cm
Profundidad 5,97 cm
Peso 403 g
Tipos de tarjetas de memoria
Memory Stick Micro, Memory Stick Pro Duo, Memory Stick Pro-HG Duo, Micro-SD, Micro-SDHC, Micro-SDXC, SD, SDHC UHS-I, SDXC UHS-I</t>
  </si>
  <si>
    <t>PRECIO UNITARIO OFERTADO ANTES DE IVA</t>
  </si>
  <si>
    <t>IVA</t>
  </si>
  <si>
    <t>PRECIO TOTAL</t>
  </si>
  <si>
    <t>TOTAL</t>
  </si>
  <si>
    <t>SALDO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</si>
</sst>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_-[$$-240A]\ * #,##0.00_-;\-[$$-240A]\ * #,##0.00_-;_-[$$-240A]\ * &quot;-&quot;??_-;_-@"/>
    <numFmt numFmtId="165" formatCode="_-&quot;$&quot;\ * #,##0_-;\-&quot;$&quot;\ * #,##0_-;_-&quot;$&quot;\ * &quot;-&quot;_-;_-@"/>
    <numFmt numFmtId="166" formatCode="_-&quot;$&quot;\ * #,##0.00_-;\-&quot;$&quot;\ * #,##0.00_-;_-&quot;$&quot;\ * &quot;-&quot;??_-;_-@"/>
  </numFmts>
  <fonts count="10">
    <font>
      <sz val="11"/>
      <color theme="1"/>
      <name val="Aptos Narrow"/>
      <scheme val="minor"/>
    </font>
    <font>
      <b/>
      <sz val="12"/>
      <color theme="1"/>
      <name val="Garamond"/>
    </font>
    <font>
      <sz val="11"/>
      <name val="Aptos Narrow"/>
    </font>
    <font>
      <sz val="11"/>
      <color theme="1"/>
      <name val="Aptos Narrow"/>
    </font>
    <font>
      <b/>
      <sz val="11"/>
      <color rgb="FF000000"/>
      <name val="Garamond"/>
    </font>
    <font>
      <sz val="11"/>
      <color rgb="FF000000"/>
      <name val="Garamond"/>
    </font>
    <font>
      <b/>
      <sz val="11"/>
      <color theme="1"/>
      <name val="Aptos Narrow"/>
    </font>
    <font>
      <sz val="11"/>
      <color theme="1"/>
      <name val="Garamond"/>
    </font>
    <font>
      <sz val="11"/>
      <color theme="0"/>
      <name val="Garamond"/>
    </font>
    <font>
      <sz val="11"/>
      <color theme="1"/>
      <name val="Garamond"/>
      <family val="1"/>
    </font>
  </fonts>
  <fills count="8">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D9F2D0"/>
        <bgColor rgb="FFD9F2D0"/>
      </patternFill>
    </fill>
    <fill>
      <patternFill patternType="solid">
        <fgColor theme="4"/>
        <bgColor theme="4"/>
      </patternFill>
    </fill>
    <fill>
      <patternFill patternType="solid">
        <fgColor theme="0"/>
        <bgColor indexed="64"/>
      </patternFill>
    </fill>
    <fill>
      <patternFill patternType="solid">
        <fgColor rgb="FFFFFF00"/>
        <bgColor indexed="64"/>
      </patternFill>
    </fill>
  </fills>
  <borders count="23">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medium">
        <color rgb="FF000000"/>
      </left>
      <right/>
      <top/>
      <bottom style="medium">
        <color rgb="FF000000"/>
      </bottom>
      <diagonal/>
    </border>
    <border>
      <left style="thin">
        <color rgb="FF000000"/>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1" fillId="2" borderId="1" xfId="0" applyFont="1" applyFill="1" applyBorder="1" applyAlignment="1">
      <alignment wrapText="1"/>
    </xf>
    <xf numFmtId="0" fontId="1" fillId="2" borderId="2" xfId="0" applyFont="1" applyFill="1" applyBorder="1" applyAlignment="1">
      <alignment wrapText="1"/>
    </xf>
    <xf numFmtId="0" fontId="1" fillId="2" borderId="2" xfId="0" applyFont="1" applyFill="1" applyBorder="1" applyAlignment="1">
      <alignment horizontal="left" wrapText="1"/>
    </xf>
    <xf numFmtId="0" fontId="1" fillId="2" borderId="3" xfId="0" applyFont="1" applyFill="1" applyBorder="1" applyAlignment="1">
      <alignment wrapText="1"/>
    </xf>
    <xf numFmtId="1" fontId="1" fillId="2" borderId="3" xfId="0" applyNumberFormat="1" applyFont="1" applyFill="1" applyBorder="1" applyAlignment="1">
      <alignment wrapText="1"/>
    </xf>
    <xf numFmtId="164" fontId="1" fillId="2" borderId="3" xfId="0" applyNumberFormat="1" applyFont="1" applyFill="1" applyBorder="1" applyAlignment="1">
      <alignment vertical="center" wrapText="1"/>
    </xf>
    <xf numFmtId="1" fontId="1" fillId="2" borderId="13" xfId="0" applyNumberFormat="1" applyFont="1" applyFill="1" applyBorder="1" applyAlignment="1">
      <alignment horizontal="center" vertical="center"/>
    </xf>
    <xf numFmtId="164" fontId="3" fillId="0" borderId="13" xfId="0" applyNumberFormat="1" applyFont="1" applyBorder="1" applyAlignment="1">
      <alignment vertical="center"/>
    </xf>
    <xf numFmtId="0" fontId="4" fillId="3" borderId="13" xfId="0" applyFont="1" applyFill="1" applyBorder="1" applyAlignment="1">
      <alignment vertical="center" wrapText="1"/>
    </xf>
    <xf numFmtId="0" fontId="4" fillId="3" borderId="13" xfId="0" applyFont="1" applyFill="1" applyBorder="1" applyAlignment="1">
      <alignment horizontal="left" vertical="center" wrapText="1"/>
    </xf>
    <xf numFmtId="0" fontId="4" fillId="4" borderId="13" xfId="0" applyFont="1" applyFill="1" applyBorder="1" applyAlignment="1">
      <alignment vertical="center" wrapText="1"/>
    </xf>
    <xf numFmtId="1" fontId="4" fillId="3" borderId="13" xfId="0" applyNumberFormat="1" applyFont="1" applyFill="1" applyBorder="1" applyAlignment="1">
      <alignment vertical="center" wrapText="1"/>
    </xf>
    <xf numFmtId="164" fontId="6" fillId="0" borderId="13" xfId="0" applyNumberFormat="1" applyFont="1" applyBorder="1" applyAlignment="1">
      <alignment vertical="center"/>
    </xf>
    <xf numFmtId="0" fontId="3" fillId="0" borderId="0" xfId="0" applyFont="1" applyAlignment="1">
      <alignment vertical="center"/>
    </xf>
    <xf numFmtId="0" fontId="4" fillId="2"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left" vertical="center" wrapText="1"/>
    </xf>
    <xf numFmtId="8" fontId="7" fillId="2" borderId="13" xfId="0" applyNumberFormat="1" applyFont="1" applyFill="1" applyBorder="1" applyAlignment="1">
      <alignment horizontal="center" vertical="center"/>
    </xf>
    <xf numFmtId="1" fontId="7" fillId="2" borderId="13" xfId="0" applyNumberFormat="1" applyFont="1" applyFill="1" applyBorder="1" applyAlignment="1">
      <alignment horizontal="center" vertical="center"/>
    </xf>
    <xf numFmtId="164" fontId="3" fillId="2" borderId="13" xfId="0" applyNumberFormat="1" applyFont="1" applyFill="1" applyBorder="1" applyAlignment="1">
      <alignment vertical="center"/>
    </xf>
    <xf numFmtId="8" fontId="7" fillId="2" borderId="14" xfId="0" applyNumberFormat="1" applyFont="1" applyFill="1" applyBorder="1" applyAlignment="1">
      <alignment horizontal="center" vertical="center"/>
    </xf>
    <xf numFmtId="8" fontId="7" fillId="2" borderId="15" xfId="0" applyNumberFormat="1" applyFont="1" applyFill="1" applyBorder="1" applyAlignment="1">
      <alignment horizontal="center" vertical="center"/>
    </xf>
    <xf numFmtId="8" fontId="7" fillId="2" borderId="16" xfId="0" applyNumberFormat="1" applyFont="1" applyFill="1" applyBorder="1" applyAlignment="1">
      <alignment horizontal="center" vertical="center"/>
    </xf>
    <xf numFmtId="0" fontId="7" fillId="0" borderId="0" xfId="0" applyFont="1"/>
    <xf numFmtId="0" fontId="7" fillId="0" borderId="0" xfId="0" applyFont="1" applyAlignment="1">
      <alignment horizontal="left"/>
    </xf>
    <xf numFmtId="8" fontId="8" fillId="5" borderId="17" xfId="0" applyNumberFormat="1" applyFont="1" applyFill="1" applyBorder="1" applyAlignment="1">
      <alignment horizontal="center" vertical="center"/>
    </xf>
    <xf numFmtId="8" fontId="8" fillId="5" borderId="18" xfId="0" applyNumberFormat="1" applyFont="1" applyFill="1" applyBorder="1" applyAlignment="1">
      <alignment horizontal="center" vertical="center"/>
    </xf>
    <xf numFmtId="1" fontId="8" fillId="5" borderId="3" xfId="0" applyNumberFormat="1" applyFont="1" applyFill="1" applyBorder="1" applyAlignment="1">
      <alignment horizontal="center" vertical="center"/>
    </xf>
    <xf numFmtId="1" fontId="7" fillId="0" borderId="0" xfId="0" applyNumberFormat="1" applyFont="1"/>
    <xf numFmtId="164" fontId="3" fillId="0" borderId="0" xfId="0" applyNumberFormat="1" applyFont="1" applyAlignment="1">
      <alignment vertical="center"/>
    </xf>
    <xf numFmtId="0" fontId="3" fillId="0" borderId="0" xfId="0" applyFont="1" applyAlignment="1">
      <alignment horizontal="left"/>
    </xf>
    <xf numFmtId="1" fontId="3" fillId="0" borderId="0" xfId="0" applyNumberFormat="1" applyFont="1"/>
    <xf numFmtId="0" fontId="0" fillId="0" borderId="0" xfId="0" applyAlignment="1">
      <alignment vertical="center"/>
    </xf>
    <xf numFmtId="8" fontId="0" fillId="0" borderId="0" xfId="0" applyNumberFormat="1" applyAlignment="1">
      <alignment vertical="center"/>
    </xf>
    <xf numFmtId="0" fontId="0" fillId="0" borderId="19" xfId="0" applyBorder="1" applyAlignment="1">
      <alignment vertical="center"/>
    </xf>
    <xf numFmtId="8" fontId="0" fillId="0" borderId="19" xfId="0" applyNumberFormat="1" applyBorder="1" applyAlignment="1">
      <alignment vertical="center"/>
    </xf>
    <xf numFmtId="8" fontId="9" fillId="6" borderId="19" xfId="0" applyNumberFormat="1" applyFont="1" applyFill="1" applyBorder="1" applyAlignment="1">
      <alignment horizontal="center" vertical="center"/>
    </xf>
    <xf numFmtId="8" fontId="0" fillId="0" borderId="19" xfId="0" applyNumberFormat="1" applyBorder="1"/>
    <xf numFmtId="0" fontId="0" fillId="7" borderId="19" xfId="0" applyFill="1" applyBorder="1" applyAlignment="1">
      <alignment horizontal="center"/>
    </xf>
    <xf numFmtId="0" fontId="5" fillId="2" borderId="14" xfId="0" applyFont="1" applyFill="1" applyBorder="1" applyAlignment="1">
      <alignment horizontal="left" vertical="center" wrapText="1"/>
    </xf>
    <xf numFmtId="0" fontId="4" fillId="3" borderId="21" xfId="0" applyFont="1" applyFill="1" applyBorder="1" applyAlignment="1">
      <alignment vertical="center" wrapText="1"/>
    </xf>
    <xf numFmtId="0" fontId="0" fillId="0" borderId="3" xfId="0" applyBorder="1"/>
    <xf numFmtId="1" fontId="3" fillId="0" borderId="3" xfId="0" applyNumberFormat="1" applyFont="1" applyBorder="1"/>
    <xf numFmtId="8" fontId="0" fillId="0" borderId="22" xfId="0" applyNumberFormat="1" applyBorder="1" applyAlignment="1">
      <alignment vertical="center"/>
    </xf>
    <xf numFmtId="0" fontId="5" fillId="2" borderId="19" xfId="0" applyFont="1" applyFill="1" applyBorder="1" applyAlignment="1">
      <alignment horizontal="center" vertical="center" wrapText="1"/>
    </xf>
    <xf numFmtId="0" fontId="4" fillId="2" borderId="19" xfId="0" applyFont="1" applyFill="1" applyBorder="1" applyAlignment="1">
      <alignment horizontal="center" vertical="center" wrapText="1"/>
    </xf>
    <xf numFmtId="164" fontId="3" fillId="7" borderId="22" xfId="0" applyNumberFormat="1"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3" xfId="0" applyFont="1" applyBorder="1" applyAlignment="1">
      <alignment horizontal="center" vertical="center" wrapText="1"/>
    </xf>
    <xf numFmtId="166" fontId="5" fillId="0" borderId="16" xfId="0" applyNumberFormat="1" applyFont="1" applyBorder="1" applyAlignment="1">
      <alignment horizontal="center" vertical="center" wrapText="1"/>
    </xf>
    <xf numFmtId="166" fontId="5" fillId="0" borderId="8" xfId="0" applyNumberFormat="1" applyFont="1" applyBorder="1" applyAlignment="1">
      <alignment horizontal="center" vertical="center" wrapText="1"/>
    </xf>
    <xf numFmtId="0" fontId="4" fillId="3" borderId="10" xfId="0" applyFont="1" applyFill="1" applyBorder="1" applyAlignment="1">
      <alignment horizontal="center" vertical="center" wrapText="1"/>
    </xf>
    <xf numFmtId="0" fontId="2" fillId="0" borderId="11" xfId="0" applyFont="1" applyBorder="1"/>
    <xf numFmtId="0" fontId="2" fillId="0" borderId="12" xfId="0" applyFont="1" applyBorder="1"/>
    <xf numFmtId="165" fontId="1" fillId="2" borderId="10"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5" fillId="0" borderId="10" xfId="0" applyFont="1" applyBorder="1" applyAlignment="1">
      <alignment horizontal="center" vertical="center" wrapText="1"/>
    </xf>
    <xf numFmtId="166" fontId="5" fillId="0" borderId="1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247650</xdr:colOff>
      <xdr:row>23</xdr:row>
      <xdr:rowOff>0</xdr:rowOff>
    </xdr:from>
    <xdr:ext cx="1933575" cy="247650"/>
    <xdr:sp macro="" textlink="">
      <xdr:nvSpPr>
        <xdr:cNvPr id="3" name="Shape 3">
          <a:extLst>
            <a:ext uri="{FF2B5EF4-FFF2-40B4-BE49-F238E27FC236}">
              <a16:creationId xmlns:a16="http://schemas.microsoft.com/office/drawing/2014/main" id="{00000000-0008-0000-0000-000003000000}"/>
            </a:ext>
          </a:extLst>
        </xdr:cNvPr>
        <xdr:cNvSpPr/>
      </xdr:nvSpPr>
      <xdr:spPr>
        <a:xfrm>
          <a:off x="4388738" y="3665700"/>
          <a:ext cx="1914525" cy="228600"/>
        </a:xfrm>
        <a:prstGeom prst="rect">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lt1"/>
              </a:solidFill>
              <a:latin typeface="Arial"/>
              <a:ea typeface="Arial"/>
              <a:cs typeface="Arial"/>
              <a:sym typeface="Arial"/>
            </a:rPr>
            <a:t>Valor a Evaluar por la Entidad </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20" workbookViewId="0"/>
  </sheetViews>
  <sheetFormatPr baseColWidth="10" defaultColWidth="12.7109375" defaultRowHeight="15" customHeight="1"/>
  <cols>
    <col min="1" max="1" width="11.28515625" customWidth="1"/>
    <col min="2" max="2" width="15.140625" customWidth="1"/>
    <col min="3" max="3" width="13.28515625" customWidth="1"/>
    <col min="4" max="4" width="46.28515625" customWidth="1"/>
    <col min="5" max="5" width="12.140625" customWidth="1"/>
    <col min="6" max="6" width="10.7109375" customWidth="1"/>
    <col min="7" max="7" width="17.85546875" customWidth="1"/>
    <col min="8" max="8" width="15.85546875" customWidth="1"/>
    <col min="9" max="9" width="16" customWidth="1"/>
    <col min="10" max="10" width="13.140625" customWidth="1"/>
    <col min="11" max="11" width="17" customWidth="1"/>
    <col min="12" max="26" width="11.28515625" customWidth="1"/>
  </cols>
  <sheetData>
    <row r="1" spans="1:26" ht="15.75">
      <c r="A1" s="1"/>
      <c r="B1" s="2"/>
      <c r="C1" s="2"/>
      <c r="D1" s="3"/>
      <c r="E1" s="2"/>
      <c r="F1" s="2"/>
      <c r="G1" s="2"/>
      <c r="H1" s="2"/>
      <c r="I1" s="4"/>
      <c r="J1" s="5"/>
      <c r="K1" s="6"/>
    </row>
    <row r="2" spans="1:26" ht="15.75" customHeight="1">
      <c r="A2" s="58" t="s">
        <v>0</v>
      </c>
      <c r="B2" s="59"/>
      <c r="C2" s="59"/>
      <c r="D2" s="59"/>
      <c r="E2" s="59"/>
      <c r="F2" s="59"/>
      <c r="G2" s="59"/>
      <c r="H2" s="59"/>
      <c r="I2" s="59"/>
      <c r="J2" s="59"/>
      <c r="K2" s="60"/>
    </row>
    <row r="3" spans="1:26" ht="15" customHeight="1">
      <c r="A3" s="61"/>
      <c r="B3" s="62"/>
      <c r="C3" s="62"/>
      <c r="D3" s="62"/>
      <c r="E3" s="62"/>
      <c r="F3" s="62"/>
      <c r="G3" s="62"/>
      <c r="H3" s="62"/>
      <c r="I3" s="62"/>
      <c r="J3" s="62"/>
      <c r="K3" s="63"/>
    </row>
    <row r="4" spans="1:26" ht="15.75" hidden="1">
      <c r="A4" s="57"/>
      <c r="B4" s="55"/>
      <c r="C4" s="55"/>
      <c r="D4" s="55"/>
      <c r="E4" s="55"/>
      <c r="F4" s="55"/>
      <c r="G4" s="55"/>
      <c r="H4" s="55"/>
      <c r="I4" s="56"/>
      <c r="J4" s="7"/>
      <c r="K4" s="8"/>
    </row>
    <row r="5" spans="1:26" ht="51" customHeight="1">
      <c r="A5" s="54" t="s">
        <v>1</v>
      </c>
      <c r="B5" s="55"/>
      <c r="C5" s="56"/>
      <c r="D5" s="64" t="s">
        <v>2</v>
      </c>
      <c r="E5" s="55"/>
      <c r="F5" s="55"/>
      <c r="G5" s="55"/>
      <c r="H5" s="55"/>
      <c r="I5" s="55"/>
      <c r="J5" s="55"/>
      <c r="K5" s="56"/>
    </row>
    <row r="6" spans="1:26" ht="27" customHeight="1">
      <c r="A6" s="54" t="s">
        <v>3</v>
      </c>
      <c r="B6" s="55"/>
      <c r="C6" s="56"/>
      <c r="D6" s="65" t="s">
        <v>4</v>
      </c>
      <c r="E6" s="55"/>
      <c r="F6" s="55"/>
      <c r="G6" s="55"/>
      <c r="H6" s="55"/>
      <c r="I6" s="55"/>
      <c r="J6" s="55"/>
      <c r="K6" s="56"/>
    </row>
    <row r="7" spans="1:26" ht="87" customHeight="1">
      <c r="A7" s="9" t="s">
        <v>5</v>
      </c>
      <c r="B7" s="9" t="s">
        <v>6</v>
      </c>
      <c r="C7" s="9" t="s">
        <v>7</v>
      </c>
      <c r="D7" s="10" t="s">
        <v>8</v>
      </c>
      <c r="E7" s="9" t="s">
        <v>9</v>
      </c>
      <c r="F7" s="9" t="s">
        <v>10</v>
      </c>
      <c r="G7" s="11" t="s">
        <v>11</v>
      </c>
      <c r="H7" s="9" t="s">
        <v>12</v>
      </c>
      <c r="I7" s="9" t="s">
        <v>13</v>
      </c>
      <c r="J7" s="12" t="s">
        <v>14</v>
      </c>
      <c r="K7" s="13" t="s">
        <v>15</v>
      </c>
      <c r="L7" s="14"/>
      <c r="M7" s="14"/>
      <c r="N7" s="14"/>
      <c r="O7" s="14"/>
      <c r="P7" s="14"/>
      <c r="Q7" s="14"/>
      <c r="R7" s="14"/>
      <c r="S7" s="14"/>
      <c r="T7" s="14"/>
      <c r="U7" s="14"/>
      <c r="V7" s="14"/>
      <c r="W7" s="14"/>
      <c r="X7" s="14"/>
      <c r="Y7" s="14"/>
      <c r="Z7" s="14"/>
    </row>
    <row r="8" spans="1:26" ht="162.75" customHeight="1">
      <c r="A8" s="15">
        <v>1</v>
      </c>
      <c r="B8" s="15" t="s">
        <v>16</v>
      </c>
      <c r="C8" s="16" t="s">
        <v>17</v>
      </c>
      <c r="D8" s="17" t="s">
        <v>18</v>
      </c>
      <c r="E8" s="16" t="s">
        <v>19</v>
      </c>
      <c r="F8" s="16">
        <v>1</v>
      </c>
      <c r="G8" s="18">
        <v>987868</v>
      </c>
      <c r="H8" s="18">
        <v>987800</v>
      </c>
      <c r="I8" s="18">
        <f t="shared" ref="I8:I23" si="0">+F8*H8</f>
        <v>987800</v>
      </c>
      <c r="J8" s="19">
        <v>1</v>
      </c>
      <c r="K8" s="20">
        <f t="shared" ref="K8:K23" si="1">I8*J8</f>
        <v>987800</v>
      </c>
    </row>
    <row r="9" spans="1:26" ht="201.75" customHeight="1">
      <c r="A9" s="15">
        <v>2</v>
      </c>
      <c r="B9" s="15" t="s">
        <v>20</v>
      </c>
      <c r="C9" s="16" t="s">
        <v>17</v>
      </c>
      <c r="D9" s="17" t="s">
        <v>21</v>
      </c>
      <c r="E9" s="16" t="s">
        <v>19</v>
      </c>
      <c r="F9" s="16">
        <v>1</v>
      </c>
      <c r="G9" s="21">
        <v>501854</v>
      </c>
      <c r="H9" s="22">
        <v>501800</v>
      </c>
      <c r="I9" s="23">
        <f t="shared" si="0"/>
        <v>501800</v>
      </c>
      <c r="J9" s="19">
        <v>2</v>
      </c>
      <c r="K9" s="20">
        <f t="shared" si="1"/>
        <v>1003600</v>
      </c>
    </row>
    <row r="10" spans="1:26" ht="150">
      <c r="A10" s="15">
        <v>3</v>
      </c>
      <c r="B10" s="15" t="s">
        <v>22</v>
      </c>
      <c r="C10" s="16" t="s">
        <v>17</v>
      </c>
      <c r="D10" s="17" t="s">
        <v>23</v>
      </c>
      <c r="E10" s="16" t="s">
        <v>24</v>
      </c>
      <c r="F10" s="16">
        <v>1</v>
      </c>
      <c r="G10" s="21">
        <v>2156216</v>
      </c>
      <c r="H10" s="22">
        <v>2156200</v>
      </c>
      <c r="I10" s="23">
        <f t="shared" si="0"/>
        <v>2156200</v>
      </c>
      <c r="J10" s="19">
        <v>1</v>
      </c>
      <c r="K10" s="20">
        <f t="shared" si="1"/>
        <v>2156200</v>
      </c>
    </row>
    <row r="11" spans="1:26" ht="165">
      <c r="A11" s="15">
        <v>4</v>
      </c>
      <c r="B11" s="15" t="s">
        <v>25</v>
      </c>
      <c r="C11" s="16" t="s">
        <v>17</v>
      </c>
      <c r="D11" s="17" t="s">
        <v>26</v>
      </c>
      <c r="E11" s="16" t="s">
        <v>19</v>
      </c>
      <c r="F11" s="16">
        <v>1</v>
      </c>
      <c r="G11" s="21">
        <v>284799</v>
      </c>
      <c r="H11" s="22">
        <v>284700</v>
      </c>
      <c r="I11" s="23">
        <f t="shared" si="0"/>
        <v>284700</v>
      </c>
      <c r="J11" s="19">
        <v>1</v>
      </c>
      <c r="K11" s="20">
        <f t="shared" si="1"/>
        <v>284700</v>
      </c>
    </row>
    <row r="12" spans="1:26" ht="75">
      <c r="A12" s="15">
        <v>5</v>
      </c>
      <c r="B12" s="15" t="s">
        <v>27</v>
      </c>
      <c r="C12" s="16" t="s">
        <v>17</v>
      </c>
      <c r="D12" s="17" t="s">
        <v>28</v>
      </c>
      <c r="E12" s="16" t="s">
        <v>19</v>
      </c>
      <c r="F12" s="16">
        <v>1</v>
      </c>
      <c r="G12" s="21">
        <v>813260</v>
      </c>
      <c r="H12" s="22">
        <v>813200</v>
      </c>
      <c r="I12" s="23">
        <f t="shared" si="0"/>
        <v>813200</v>
      </c>
      <c r="J12" s="19">
        <v>1</v>
      </c>
      <c r="K12" s="20">
        <f t="shared" si="1"/>
        <v>813200</v>
      </c>
    </row>
    <row r="13" spans="1:26" ht="45">
      <c r="A13" s="15">
        <v>6</v>
      </c>
      <c r="B13" s="15" t="s">
        <v>29</v>
      </c>
      <c r="C13" s="16" t="s">
        <v>17</v>
      </c>
      <c r="D13" s="17" t="s">
        <v>30</v>
      </c>
      <c r="E13" s="16" t="s">
        <v>19</v>
      </c>
      <c r="F13" s="16">
        <v>1</v>
      </c>
      <c r="G13" s="21">
        <v>170133</v>
      </c>
      <c r="H13" s="22">
        <v>170100</v>
      </c>
      <c r="I13" s="23">
        <f t="shared" si="0"/>
        <v>170100</v>
      </c>
      <c r="J13" s="19">
        <v>2</v>
      </c>
      <c r="K13" s="20">
        <f t="shared" si="1"/>
        <v>340200</v>
      </c>
    </row>
    <row r="14" spans="1:26" ht="409.5">
      <c r="A14" s="15">
        <v>7</v>
      </c>
      <c r="B14" s="15" t="s">
        <v>31</v>
      </c>
      <c r="C14" s="16" t="s">
        <v>17</v>
      </c>
      <c r="D14" s="17" t="s">
        <v>32</v>
      </c>
      <c r="E14" s="16" t="s">
        <v>19</v>
      </c>
      <c r="F14" s="16">
        <v>1</v>
      </c>
      <c r="G14" s="21">
        <v>857963</v>
      </c>
      <c r="H14" s="22">
        <v>857900</v>
      </c>
      <c r="I14" s="23">
        <f t="shared" si="0"/>
        <v>857900</v>
      </c>
      <c r="J14" s="19">
        <v>1</v>
      </c>
      <c r="K14" s="20">
        <f t="shared" si="1"/>
        <v>857900</v>
      </c>
    </row>
    <row r="15" spans="1:26" ht="108.75" customHeight="1">
      <c r="A15" s="15">
        <v>8</v>
      </c>
      <c r="B15" s="15" t="s">
        <v>33</v>
      </c>
      <c r="C15" s="16" t="s">
        <v>17</v>
      </c>
      <c r="D15" s="17" t="s">
        <v>34</v>
      </c>
      <c r="E15" s="16" t="s">
        <v>35</v>
      </c>
      <c r="F15" s="16">
        <v>1</v>
      </c>
      <c r="G15" s="21">
        <v>2568462</v>
      </c>
      <c r="H15" s="22">
        <v>2568400</v>
      </c>
      <c r="I15" s="23">
        <f t="shared" si="0"/>
        <v>2568400</v>
      </c>
      <c r="J15" s="19">
        <v>1</v>
      </c>
      <c r="K15" s="20">
        <f t="shared" si="1"/>
        <v>2568400</v>
      </c>
    </row>
    <row r="16" spans="1:26" ht="165">
      <c r="A16" s="15">
        <v>9</v>
      </c>
      <c r="B16" s="15" t="s">
        <v>36</v>
      </c>
      <c r="C16" s="16" t="s">
        <v>17</v>
      </c>
      <c r="D16" s="17" t="s">
        <v>37</v>
      </c>
      <c r="E16" s="15" t="s">
        <v>19</v>
      </c>
      <c r="F16" s="16">
        <v>1</v>
      </c>
      <c r="G16" s="21">
        <v>602430</v>
      </c>
      <c r="H16" s="22">
        <v>602400</v>
      </c>
      <c r="I16" s="23">
        <f t="shared" si="0"/>
        <v>602400</v>
      </c>
      <c r="J16" s="19">
        <v>1</v>
      </c>
      <c r="K16" s="20">
        <f t="shared" si="1"/>
        <v>602400</v>
      </c>
    </row>
    <row r="17" spans="1:11" ht="45">
      <c r="A17" s="15">
        <v>10</v>
      </c>
      <c r="B17" s="15" t="s">
        <v>38</v>
      </c>
      <c r="C17" s="16" t="s">
        <v>17</v>
      </c>
      <c r="D17" s="17" t="s">
        <v>39</v>
      </c>
      <c r="E17" s="15" t="s">
        <v>19</v>
      </c>
      <c r="F17" s="16">
        <v>1</v>
      </c>
      <c r="G17" s="21">
        <v>3689683</v>
      </c>
      <c r="H17" s="22">
        <v>3689600</v>
      </c>
      <c r="I17" s="23">
        <f t="shared" si="0"/>
        <v>3689600</v>
      </c>
      <c r="J17" s="19">
        <v>1</v>
      </c>
      <c r="K17" s="20">
        <f t="shared" si="1"/>
        <v>3689600</v>
      </c>
    </row>
    <row r="18" spans="1:11" ht="45">
      <c r="A18" s="15">
        <v>11</v>
      </c>
      <c r="B18" s="15" t="s">
        <v>40</v>
      </c>
      <c r="C18" s="16" t="s">
        <v>17</v>
      </c>
      <c r="D18" s="17" t="s">
        <v>41</v>
      </c>
      <c r="E18" s="15" t="s">
        <v>19</v>
      </c>
      <c r="F18" s="16">
        <v>1</v>
      </c>
      <c r="G18" s="21">
        <v>297256</v>
      </c>
      <c r="H18" s="22">
        <v>297200</v>
      </c>
      <c r="I18" s="23">
        <f t="shared" si="0"/>
        <v>297200</v>
      </c>
      <c r="J18" s="19">
        <v>1</v>
      </c>
      <c r="K18" s="20">
        <f t="shared" si="1"/>
        <v>297200</v>
      </c>
    </row>
    <row r="19" spans="1:11" ht="180">
      <c r="A19" s="15">
        <v>12</v>
      </c>
      <c r="B19" s="15" t="s">
        <v>42</v>
      </c>
      <c r="C19" s="16" t="s">
        <v>17</v>
      </c>
      <c r="D19" s="17" t="s">
        <v>43</v>
      </c>
      <c r="E19" s="15" t="s">
        <v>19</v>
      </c>
      <c r="F19" s="16">
        <v>1</v>
      </c>
      <c r="G19" s="21">
        <v>237287</v>
      </c>
      <c r="H19" s="22">
        <v>237200</v>
      </c>
      <c r="I19" s="23">
        <f t="shared" si="0"/>
        <v>237200</v>
      </c>
      <c r="J19" s="19">
        <v>1</v>
      </c>
      <c r="K19" s="20">
        <f t="shared" si="1"/>
        <v>237200</v>
      </c>
    </row>
    <row r="20" spans="1:11" ht="48" customHeight="1">
      <c r="A20" s="15">
        <v>13</v>
      </c>
      <c r="B20" s="15" t="s">
        <v>44</v>
      </c>
      <c r="C20" s="16" t="s">
        <v>17</v>
      </c>
      <c r="D20" s="17" t="s">
        <v>45</v>
      </c>
      <c r="E20" s="15" t="s">
        <v>19</v>
      </c>
      <c r="F20" s="16">
        <v>1</v>
      </c>
      <c r="G20" s="21">
        <v>1577499</v>
      </c>
      <c r="H20" s="22">
        <v>1577400</v>
      </c>
      <c r="I20" s="23">
        <f t="shared" si="0"/>
        <v>1577400</v>
      </c>
      <c r="J20" s="19">
        <v>1</v>
      </c>
      <c r="K20" s="20">
        <f t="shared" si="1"/>
        <v>1577400</v>
      </c>
    </row>
    <row r="21" spans="1:11" ht="43.5" customHeight="1">
      <c r="A21" s="15">
        <v>14</v>
      </c>
      <c r="B21" s="15" t="s">
        <v>46</v>
      </c>
      <c r="C21" s="16" t="s">
        <v>17</v>
      </c>
      <c r="D21" s="17" t="s">
        <v>47</v>
      </c>
      <c r="E21" s="15" t="s">
        <v>19</v>
      </c>
      <c r="F21" s="16">
        <v>1</v>
      </c>
      <c r="G21" s="21">
        <v>141090</v>
      </c>
      <c r="H21" s="22">
        <v>141000</v>
      </c>
      <c r="I21" s="23">
        <f t="shared" si="0"/>
        <v>141000</v>
      </c>
      <c r="J21" s="19">
        <v>1</v>
      </c>
      <c r="K21" s="20">
        <f t="shared" si="1"/>
        <v>141000</v>
      </c>
    </row>
    <row r="22" spans="1:11" ht="51" customHeight="1">
      <c r="A22" s="15">
        <v>15</v>
      </c>
      <c r="B22" s="15" t="s">
        <v>48</v>
      </c>
      <c r="C22" s="16" t="s">
        <v>49</v>
      </c>
      <c r="D22" s="17" t="s">
        <v>50</v>
      </c>
      <c r="E22" s="15" t="s">
        <v>19</v>
      </c>
      <c r="F22" s="16">
        <v>1</v>
      </c>
      <c r="G22" s="21">
        <v>168045</v>
      </c>
      <c r="H22" s="22">
        <v>168000</v>
      </c>
      <c r="I22" s="23">
        <f t="shared" si="0"/>
        <v>168000</v>
      </c>
      <c r="J22" s="19">
        <v>1</v>
      </c>
      <c r="K22" s="20">
        <f t="shared" si="1"/>
        <v>168000</v>
      </c>
    </row>
    <row r="23" spans="1:11" ht="15.75" customHeight="1">
      <c r="A23" s="15">
        <v>16</v>
      </c>
      <c r="B23" s="15" t="s">
        <v>51</v>
      </c>
      <c r="C23" s="16" t="s">
        <v>17</v>
      </c>
      <c r="D23" s="17" t="s">
        <v>52</v>
      </c>
      <c r="E23" s="15" t="s">
        <v>19</v>
      </c>
      <c r="F23" s="16">
        <v>1</v>
      </c>
      <c r="G23" s="21">
        <v>4262083</v>
      </c>
      <c r="H23" s="22">
        <v>4262000</v>
      </c>
      <c r="I23" s="23">
        <f t="shared" si="0"/>
        <v>4262000</v>
      </c>
      <c r="J23" s="19">
        <v>1</v>
      </c>
      <c r="K23" s="20">
        <f t="shared" si="1"/>
        <v>4262000</v>
      </c>
    </row>
    <row r="24" spans="1:11" ht="15.75" customHeight="1">
      <c r="B24" s="24"/>
      <c r="C24" s="24"/>
      <c r="D24" s="25"/>
      <c r="E24" s="24"/>
      <c r="F24" s="24"/>
      <c r="G24" s="24"/>
      <c r="H24" s="26">
        <f t="shared" ref="H24:I24" si="2">SUM(H8:H23)</f>
        <v>19314900</v>
      </c>
      <c r="I24" s="27">
        <f t="shared" si="2"/>
        <v>19314900</v>
      </c>
      <c r="J24" s="28"/>
      <c r="K24" s="8">
        <f>SUM(K8:K23)</f>
        <v>19986800</v>
      </c>
    </row>
    <row r="25" spans="1:11" ht="15.75" customHeight="1">
      <c r="A25" s="24"/>
      <c r="B25" s="24"/>
      <c r="C25" s="24"/>
      <c r="D25" s="25"/>
      <c r="E25" s="24"/>
      <c r="F25" s="24"/>
      <c r="G25" s="24"/>
      <c r="H25" s="24"/>
      <c r="I25" s="24"/>
      <c r="J25" s="29"/>
      <c r="K25" s="30"/>
    </row>
    <row r="26" spans="1:11" ht="15.75" customHeight="1">
      <c r="D26" s="31"/>
      <c r="J26" s="32"/>
      <c r="K26" s="30"/>
    </row>
    <row r="27" spans="1:11" ht="15.75" customHeight="1">
      <c r="D27" s="31"/>
      <c r="J27" s="32"/>
      <c r="K27" s="30"/>
    </row>
    <row r="28" spans="1:11" ht="15.75" customHeight="1">
      <c r="D28" s="31"/>
      <c r="J28" s="32"/>
      <c r="K28" s="30"/>
    </row>
    <row r="29" spans="1:11" ht="15.75" customHeight="1">
      <c r="D29" s="31"/>
      <c r="J29" s="32"/>
      <c r="K29" s="30"/>
    </row>
    <row r="30" spans="1:11" ht="15.75" customHeight="1">
      <c r="D30" s="31"/>
      <c r="J30" s="32"/>
      <c r="K30" s="30"/>
    </row>
    <row r="31" spans="1:11" ht="15.75" customHeight="1">
      <c r="D31" s="31"/>
      <c r="J31" s="32"/>
      <c r="K31" s="30"/>
    </row>
    <row r="32" spans="1:11" ht="15.75" customHeight="1">
      <c r="D32" s="31"/>
      <c r="J32" s="32"/>
      <c r="K32" s="30"/>
    </row>
    <row r="33" spans="4:11" ht="15.75" customHeight="1">
      <c r="D33" s="31"/>
      <c r="J33" s="32"/>
      <c r="K33" s="30"/>
    </row>
    <row r="34" spans="4:11" ht="15.75" customHeight="1">
      <c r="D34" s="31"/>
      <c r="J34" s="32"/>
      <c r="K34" s="30"/>
    </row>
    <row r="35" spans="4:11" ht="15.75" customHeight="1">
      <c r="D35" s="31"/>
      <c r="J35" s="32"/>
      <c r="K35" s="30"/>
    </row>
    <row r="36" spans="4:11" ht="15.75" customHeight="1">
      <c r="D36" s="31"/>
      <c r="J36" s="32"/>
      <c r="K36" s="30"/>
    </row>
    <row r="37" spans="4:11" ht="15.75" customHeight="1">
      <c r="D37" s="31"/>
      <c r="J37" s="32"/>
      <c r="K37" s="30"/>
    </row>
    <row r="38" spans="4:11" ht="15.75" customHeight="1">
      <c r="D38" s="31"/>
      <c r="J38" s="32"/>
      <c r="K38" s="30"/>
    </row>
    <row r="39" spans="4:11" ht="15.75" customHeight="1">
      <c r="D39" s="31"/>
      <c r="J39" s="32"/>
      <c r="K39" s="30"/>
    </row>
    <row r="40" spans="4:11" ht="15.75" customHeight="1">
      <c r="D40" s="31"/>
      <c r="J40" s="32"/>
      <c r="K40" s="30"/>
    </row>
    <row r="41" spans="4:11" ht="15.75" customHeight="1">
      <c r="D41" s="31"/>
      <c r="J41" s="32"/>
      <c r="K41" s="30"/>
    </row>
    <row r="42" spans="4:11" ht="15.75" customHeight="1">
      <c r="D42" s="31"/>
      <c r="J42" s="32"/>
      <c r="K42" s="30"/>
    </row>
    <row r="43" spans="4:11" ht="15.75" customHeight="1">
      <c r="D43" s="31"/>
      <c r="J43" s="32"/>
      <c r="K43" s="30"/>
    </row>
    <row r="44" spans="4:11" ht="15.75" customHeight="1">
      <c r="D44" s="31"/>
      <c r="J44" s="32"/>
      <c r="K44" s="30"/>
    </row>
    <row r="45" spans="4:11" ht="15.75" customHeight="1">
      <c r="D45" s="31"/>
      <c r="J45" s="32"/>
      <c r="K45" s="30"/>
    </row>
    <row r="46" spans="4:11" ht="15.75" customHeight="1">
      <c r="D46" s="31"/>
      <c r="J46" s="32"/>
      <c r="K46" s="30"/>
    </row>
    <row r="47" spans="4:11" ht="15.75" customHeight="1">
      <c r="D47" s="31"/>
      <c r="J47" s="32"/>
      <c r="K47" s="30"/>
    </row>
    <row r="48" spans="4:11" ht="15.75" customHeight="1">
      <c r="D48" s="31"/>
      <c r="J48" s="32"/>
      <c r="K48" s="30"/>
    </row>
    <row r="49" spans="4:11" ht="15.75" customHeight="1">
      <c r="D49" s="31"/>
      <c r="J49" s="32"/>
      <c r="K49" s="30"/>
    </row>
    <row r="50" spans="4:11" ht="15.75" customHeight="1">
      <c r="D50" s="31"/>
      <c r="J50" s="32"/>
      <c r="K50" s="30"/>
    </row>
    <row r="51" spans="4:11" ht="15.75" customHeight="1">
      <c r="D51" s="31"/>
      <c r="J51" s="32"/>
      <c r="K51" s="30"/>
    </row>
    <row r="52" spans="4:11" ht="15.75" customHeight="1">
      <c r="D52" s="31"/>
      <c r="J52" s="32"/>
      <c r="K52" s="30"/>
    </row>
    <row r="53" spans="4:11" ht="15.75" customHeight="1">
      <c r="D53" s="31"/>
      <c r="J53" s="32"/>
      <c r="K53" s="30"/>
    </row>
    <row r="54" spans="4:11" ht="15.75" customHeight="1">
      <c r="D54" s="31"/>
      <c r="J54" s="32"/>
      <c r="K54" s="30"/>
    </row>
    <row r="55" spans="4:11" ht="15.75" customHeight="1">
      <c r="D55" s="31"/>
      <c r="J55" s="32"/>
      <c r="K55" s="30"/>
    </row>
    <row r="56" spans="4:11" ht="15.75" customHeight="1">
      <c r="D56" s="31"/>
      <c r="J56" s="32"/>
      <c r="K56" s="30"/>
    </row>
    <row r="57" spans="4:11" ht="15.75" customHeight="1">
      <c r="D57" s="31"/>
      <c r="J57" s="32"/>
      <c r="K57" s="30"/>
    </row>
    <row r="58" spans="4:11" ht="15.75" customHeight="1">
      <c r="D58" s="31"/>
      <c r="J58" s="32"/>
      <c r="K58" s="30"/>
    </row>
    <row r="59" spans="4:11" ht="15.75" customHeight="1">
      <c r="D59" s="31"/>
      <c r="J59" s="32"/>
      <c r="K59" s="30"/>
    </row>
    <row r="60" spans="4:11" ht="15.75" customHeight="1">
      <c r="D60" s="31"/>
      <c r="J60" s="32"/>
      <c r="K60" s="30"/>
    </row>
    <row r="61" spans="4:11" ht="15.75" customHeight="1">
      <c r="D61" s="31"/>
      <c r="J61" s="32"/>
      <c r="K61" s="30"/>
    </row>
    <row r="62" spans="4:11" ht="15.75" customHeight="1">
      <c r="D62" s="31"/>
      <c r="J62" s="32"/>
      <c r="K62" s="30"/>
    </row>
    <row r="63" spans="4:11" ht="15.75" customHeight="1">
      <c r="D63" s="31"/>
      <c r="J63" s="32"/>
      <c r="K63" s="30"/>
    </row>
    <row r="64" spans="4:11" ht="15.75" customHeight="1">
      <c r="D64" s="31"/>
      <c r="J64" s="32"/>
      <c r="K64" s="30"/>
    </row>
    <row r="65" spans="4:11" ht="15.75" customHeight="1">
      <c r="D65" s="31"/>
      <c r="J65" s="32"/>
      <c r="K65" s="30"/>
    </row>
    <row r="66" spans="4:11" ht="15.75" customHeight="1">
      <c r="D66" s="31"/>
      <c r="J66" s="32"/>
      <c r="K66" s="30"/>
    </row>
    <row r="67" spans="4:11" ht="15.75" customHeight="1">
      <c r="D67" s="31"/>
      <c r="J67" s="32"/>
      <c r="K67" s="30"/>
    </row>
    <row r="68" spans="4:11" ht="15.75" customHeight="1">
      <c r="D68" s="31"/>
      <c r="J68" s="32"/>
      <c r="K68" s="30"/>
    </row>
    <row r="69" spans="4:11" ht="15.75" customHeight="1">
      <c r="D69" s="31"/>
      <c r="J69" s="32"/>
      <c r="K69" s="30"/>
    </row>
    <row r="70" spans="4:11" ht="15.75" customHeight="1">
      <c r="D70" s="31"/>
      <c r="J70" s="32"/>
      <c r="K70" s="30"/>
    </row>
    <row r="71" spans="4:11" ht="15.75" customHeight="1">
      <c r="D71" s="31"/>
      <c r="J71" s="32"/>
      <c r="K71" s="30"/>
    </row>
    <row r="72" spans="4:11" ht="15.75" customHeight="1">
      <c r="D72" s="31"/>
      <c r="J72" s="32"/>
      <c r="K72" s="30"/>
    </row>
    <row r="73" spans="4:11" ht="15.75" customHeight="1">
      <c r="D73" s="31"/>
      <c r="J73" s="32"/>
      <c r="K73" s="30"/>
    </row>
    <row r="74" spans="4:11" ht="15.75" customHeight="1">
      <c r="D74" s="31"/>
      <c r="J74" s="32"/>
      <c r="K74" s="30"/>
    </row>
    <row r="75" spans="4:11" ht="15.75" customHeight="1">
      <c r="D75" s="31"/>
      <c r="J75" s="32"/>
      <c r="K75" s="30"/>
    </row>
    <row r="76" spans="4:11" ht="15.75" customHeight="1">
      <c r="D76" s="31"/>
      <c r="J76" s="32"/>
      <c r="K76" s="30"/>
    </row>
    <row r="77" spans="4:11" ht="15.75" customHeight="1">
      <c r="D77" s="31"/>
      <c r="J77" s="32"/>
      <c r="K77" s="30"/>
    </row>
    <row r="78" spans="4:11" ht="15.75" customHeight="1">
      <c r="D78" s="31"/>
      <c r="J78" s="32"/>
      <c r="K78" s="30"/>
    </row>
    <row r="79" spans="4:11" ht="15.75" customHeight="1">
      <c r="D79" s="31"/>
      <c r="J79" s="32"/>
      <c r="K79" s="30"/>
    </row>
    <row r="80" spans="4:11" ht="15.75" customHeight="1">
      <c r="D80" s="31"/>
      <c r="J80" s="32"/>
      <c r="K80" s="30"/>
    </row>
    <row r="81" spans="4:11" ht="15.75" customHeight="1">
      <c r="D81" s="31"/>
      <c r="J81" s="32"/>
      <c r="K81" s="30"/>
    </row>
    <row r="82" spans="4:11" ht="15.75" customHeight="1">
      <c r="D82" s="31"/>
      <c r="J82" s="32"/>
      <c r="K82" s="30"/>
    </row>
    <row r="83" spans="4:11" ht="15.75" customHeight="1">
      <c r="D83" s="31"/>
      <c r="J83" s="32"/>
      <c r="K83" s="30"/>
    </row>
    <row r="84" spans="4:11" ht="15.75" customHeight="1">
      <c r="D84" s="31"/>
      <c r="J84" s="32"/>
      <c r="K84" s="30"/>
    </row>
    <row r="85" spans="4:11" ht="15.75" customHeight="1">
      <c r="D85" s="31"/>
      <c r="J85" s="32"/>
      <c r="K85" s="30"/>
    </row>
    <row r="86" spans="4:11" ht="15.75" customHeight="1">
      <c r="D86" s="31"/>
      <c r="J86" s="32"/>
      <c r="K86" s="30"/>
    </row>
    <row r="87" spans="4:11" ht="15.75" customHeight="1">
      <c r="D87" s="31"/>
      <c r="J87" s="32"/>
      <c r="K87" s="30"/>
    </row>
    <row r="88" spans="4:11" ht="15.75" customHeight="1">
      <c r="D88" s="31"/>
      <c r="J88" s="32"/>
      <c r="K88" s="30"/>
    </row>
    <row r="89" spans="4:11" ht="15.75" customHeight="1">
      <c r="D89" s="31"/>
      <c r="J89" s="32"/>
      <c r="K89" s="30"/>
    </row>
    <row r="90" spans="4:11" ht="15.75" customHeight="1">
      <c r="D90" s="31"/>
      <c r="J90" s="32"/>
      <c r="K90" s="30"/>
    </row>
    <row r="91" spans="4:11" ht="15.75" customHeight="1">
      <c r="D91" s="31"/>
      <c r="J91" s="32"/>
      <c r="K91" s="30"/>
    </row>
    <row r="92" spans="4:11" ht="15.75" customHeight="1">
      <c r="D92" s="31"/>
      <c r="J92" s="32"/>
      <c r="K92" s="30"/>
    </row>
    <row r="93" spans="4:11" ht="15.75" customHeight="1">
      <c r="D93" s="31"/>
      <c r="J93" s="32"/>
      <c r="K93" s="30"/>
    </row>
    <row r="94" spans="4:11" ht="15.75" customHeight="1">
      <c r="D94" s="31"/>
      <c r="J94" s="32"/>
      <c r="K94" s="30"/>
    </row>
    <row r="95" spans="4:11" ht="15.75" customHeight="1">
      <c r="D95" s="31"/>
      <c r="J95" s="32"/>
      <c r="K95" s="30"/>
    </row>
    <row r="96" spans="4:11" ht="15.75" customHeight="1">
      <c r="D96" s="31"/>
      <c r="J96" s="32"/>
      <c r="K96" s="30"/>
    </row>
    <row r="97" spans="4:11" ht="15.75" customHeight="1">
      <c r="D97" s="31"/>
      <c r="J97" s="32"/>
      <c r="K97" s="30"/>
    </row>
    <row r="98" spans="4:11" ht="15.75" customHeight="1">
      <c r="D98" s="31"/>
      <c r="J98" s="32"/>
      <c r="K98" s="30"/>
    </row>
    <row r="99" spans="4:11" ht="15.75" customHeight="1">
      <c r="D99" s="31"/>
      <c r="J99" s="32"/>
      <c r="K99" s="30"/>
    </row>
    <row r="100" spans="4:11" ht="15.75" customHeight="1">
      <c r="D100" s="31"/>
      <c r="J100" s="32"/>
      <c r="K100" s="30"/>
    </row>
    <row r="101" spans="4:11" ht="15.75" customHeight="1">
      <c r="D101" s="31"/>
      <c r="J101" s="32"/>
      <c r="K101" s="30"/>
    </row>
    <row r="102" spans="4:11" ht="15.75" customHeight="1">
      <c r="D102" s="31"/>
      <c r="J102" s="32"/>
      <c r="K102" s="30"/>
    </row>
    <row r="103" spans="4:11" ht="15.75" customHeight="1">
      <c r="D103" s="31"/>
      <c r="J103" s="32"/>
      <c r="K103" s="30"/>
    </row>
    <row r="104" spans="4:11" ht="15.75" customHeight="1">
      <c r="D104" s="31"/>
      <c r="J104" s="32"/>
      <c r="K104" s="30"/>
    </row>
    <row r="105" spans="4:11" ht="15.75" customHeight="1">
      <c r="D105" s="31"/>
      <c r="J105" s="32"/>
      <c r="K105" s="30"/>
    </row>
    <row r="106" spans="4:11" ht="15.75" customHeight="1">
      <c r="D106" s="31"/>
      <c r="J106" s="32"/>
      <c r="K106" s="30"/>
    </row>
    <row r="107" spans="4:11" ht="15.75" customHeight="1">
      <c r="D107" s="31"/>
      <c r="J107" s="32"/>
      <c r="K107" s="30"/>
    </row>
    <row r="108" spans="4:11" ht="15.75" customHeight="1">
      <c r="D108" s="31"/>
      <c r="J108" s="32"/>
      <c r="K108" s="30"/>
    </row>
    <row r="109" spans="4:11" ht="15.75" customHeight="1">
      <c r="D109" s="31"/>
      <c r="J109" s="32"/>
      <c r="K109" s="30"/>
    </row>
    <row r="110" spans="4:11" ht="15.75" customHeight="1">
      <c r="D110" s="31"/>
      <c r="J110" s="32"/>
      <c r="K110" s="30"/>
    </row>
    <row r="111" spans="4:11" ht="15.75" customHeight="1">
      <c r="D111" s="31"/>
      <c r="J111" s="32"/>
      <c r="K111" s="30"/>
    </row>
    <row r="112" spans="4:11" ht="15.75" customHeight="1">
      <c r="D112" s="31"/>
      <c r="J112" s="32"/>
      <c r="K112" s="30"/>
    </row>
    <row r="113" spans="4:11" ht="15.75" customHeight="1">
      <c r="D113" s="31"/>
      <c r="J113" s="32"/>
      <c r="K113" s="30"/>
    </row>
    <row r="114" spans="4:11" ht="15.75" customHeight="1">
      <c r="D114" s="31"/>
      <c r="J114" s="32"/>
      <c r="K114" s="30"/>
    </row>
    <row r="115" spans="4:11" ht="15.75" customHeight="1">
      <c r="D115" s="31"/>
      <c r="J115" s="32"/>
      <c r="K115" s="30"/>
    </row>
    <row r="116" spans="4:11" ht="15.75" customHeight="1">
      <c r="D116" s="31"/>
      <c r="J116" s="32"/>
      <c r="K116" s="30"/>
    </row>
    <row r="117" spans="4:11" ht="15.75" customHeight="1">
      <c r="D117" s="31"/>
      <c r="J117" s="32"/>
      <c r="K117" s="30"/>
    </row>
    <row r="118" spans="4:11" ht="15.75" customHeight="1">
      <c r="D118" s="31"/>
      <c r="J118" s="32"/>
      <c r="K118" s="30"/>
    </row>
    <row r="119" spans="4:11" ht="15.75" customHeight="1">
      <c r="D119" s="31"/>
      <c r="J119" s="32"/>
      <c r="K119" s="30"/>
    </row>
    <row r="120" spans="4:11" ht="15.75" customHeight="1">
      <c r="D120" s="31"/>
      <c r="J120" s="32"/>
      <c r="K120" s="30"/>
    </row>
    <row r="121" spans="4:11" ht="15.75" customHeight="1">
      <c r="D121" s="31"/>
      <c r="J121" s="32"/>
      <c r="K121" s="30"/>
    </row>
    <row r="122" spans="4:11" ht="15.75" customHeight="1">
      <c r="D122" s="31"/>
      <c r="J122" s="32"/>
      <c r="K122" s="30"/>
    </row>
    <row r="123" spans="4:11" ht="15.75" customHeight="1">
      <c r="D123" s="31"/>
      <c r="J123" s="32"/>
      <c r="K123" s="30"/>
    </row>
    <row r="124" spans="4:11" ht="15.75" customHeight="1">
      <c r="D124" s="31"/>
      <c r="J124" s="32"/>
      <c r="K124" s="30"/>
    </row>
    <row r="125" spans="4:11" ht="15.75" customHeight="1">
      <c r="D125" s="31"/>
      <c r="J125" s="32"/>
      <c r="K125" s="30"/>
    </row>
    <row r="126" spans="4:11" ht="15.75" customHeight="1">
      <c r="D126" s="31"/>
      <c r="J126" s="32"/>
      <c r="K126" s="30"/>
    </row>
    <row r="127" spans="4:11" ht="15.75" customHeight="1">
      <c r="D127" s="31"/>
      <c r="J127" s="32"/>
      <c r="K127" s="30"/>
    </row>
    <row r="128" spans="4:11" ht="15.75" customHeight="1">
      <c r="D128" s="31"/>
      <c r="J128" s="32"/>
      <c r="K128" s="30"/>
    </row>
    <row r="129" spans="4:11" ht="15.75" customHeight="1">
      <c r="D129" s="31"/>
      <c r="J129" s="32"/>
      <c r="K129" s="30"/>
    </row>
    <row r="130" spans="4:11" ht="15.75" customHeight="1">
      <c r="D130" s="31"/>
      <c r="J130" s="32"/>
      <c r="K130" s="30"/>
    </row>
    <row r="131" spans="4:11" ht="15.75" customHeight="1">
      <c r="D131" s="31"/>
      <c r="J131" s="32"/>
      <c r="K131" s="30"/>
    </row>
    <row r="132" spans="4:11" ht="15.75" customHeight="1">
      <c r="D132" s="31"/>
      <c r="J132" s="32"/>
      <c r="K132" s="30"/>
    </row>
    <row r="133" spans="4:11" ht="15.75" customHeight="1">
      <c r="D133" s="31"/>
      <c r="J133" s="32"/>
      <c r="K133" s="30"/>
    </row>
    <row r="134" spans="4:11" ht="15.75" customHeight="1">
      <c r="D134" s="31"/>
      <c r="J134" s="32"/>
      <c r="K134" s="30"/>
    </row>
    <row r="135" spans="4:11" ht="15.75" customHeight="1">
      <c r="D135" s="31"/>
      <c r="J135" s="32"/>
      <c r="K135" s="30"/>
    </row>
    <row r="136" spans="4:11" ht="15.75" customHeight="1">
      <c r="D136" s="31"/>
      <c r="J136" s="32"/>
      <c r="K136" s="30"/>
    </row>
    <row r="137" spans="4:11" ht="15.75" customHeight="1">
      <c r="D137" s="31"/>
      <c r="J137" s="32"/>
      <c r="K137" s="30"/>
    </row>
    <row r="138" spans="4:11" ht="15.75" customHeight="1">
      <c r="D138" s="31"/>
      <c r="J138" s="32"/>
      <c r="K138" s="30"/>
    </row>
    <row r="139" spans="4:11" ht="15.75" customHeight="1">
      <c r="D139" s="31"/>
      <c r="J139" s="32"/>
      <c r="K139" s="30"/>
    </row>
    <row r="140" spans="4:11" ht="15.75" customHeight="1">
      <c r="D140" s="31"/>
      <c r="J140" s="32"/>
      <c r="K140" s="30"/>
    </row>
    <row r="141" spans="4:11" ht="15.75" customHeight="1">
      <c r="D141" s="31"/>
      <c r="J141" s="32"/>
      <c r="K141" s="30"/>
    </row>
    <row r="142" spans="4:11" ht="15.75" customHeight="1">
      <c r="D142" s="31"/>
      <c r="J142" s="32"/>
      <c r="K142" s="30"/>
    </row>
    <row r="143" spans="4:11" ht="15.75" customHeight="1">
      <c r="D143" s="31"/>
      <c r="J143" s="32"/>
      <c r="K143" s="30"/>
    </row>
    <row r="144" spans="4:11" ht="15.75" customHeight="1">
      <c r="D144" s="31"/>
      <c r="J144" s="32"/>
      <c r="K144" s="30"/>
    </row>
    <row r="145" spans="4:11" ht="15.75" customHeight="1">
      <c r="D145" s="31"/>
      <c r="J145" s="32"/>
      <c r="K145" s="30"/>
    </row>
    <row r="146" spans="4:11" ht="15.75" customHeight="1">
      <c r="D146" s="31"/>
      <c r="J146" s="32"/>
      <c r="K146" s="30"/>
    </row>
    <row r="147" spans="4:11" ht="15.75" customHeight="1">
      <c r="D147" s="31"/>
      <c r="J147" s="32"/>
      <c r="K147" s="30"/>
    </row>
    <row r="148" spans="4:11" ht="15.75" customHeight="1">
      <c r="D148" s="31"/>
      <c r="J148" s="32"/>
      <c r="K148" s="30"/>
    </row>
    <row r="149" spans="4:11" ht="15.75" customHeight="1">
      <c r="D149" s="31"/>
      <c r="J149" s="32"/>
      <c r="K149" s="30"/>
    </row>
    <row r="150" spans="4:11" ht="15.75" customHeight="1">
      <c r="D150" s="31"/>
      <c r="J150" s="32"/>
      <c r="K150" s="30"/>
    </row>
    <row r="151" spans="4:11" ht="15.75" customHeight="1">
      <c r="D151" s="31"/>
      <c r="J151" s="32"/>
      <c r="K151" s="30"/>
    </row>
    <row r="152" spans="4:11" ht="15.75" customHeight="1">
      <c r="D152" s="31"/>
      <c r="J152" s="32"/>
      <c r="K152" s="30"/>
    </row>
    <row r="153" spans="4:11" ht="15.75" customHeight="1">
      <c r="D153" s="31"/>
      <c r="J153" s="32"/>
      <c r="K153" s="30"/>
    </row>
    <row r="154" spans="4:11" ht="15.75" customHeight="1">
      <c r="D154" s="31"/>
      <c r="J154" s="32"/>
      <c r="K154" s="30"/>
    </row>
    <row r="155" spans="4:11" ht="15.75" customHeight="1">
      <c r="D155" s="31"/>
      <c r="J155" s="32"/>
      <c r="K155" s="30"/>
    </row>
    <row r="156" spans="4:11" ht="15.75" customHeight="1">
      <c r="D156" s="31"/>
      <c r="J156" s="32"/>
      <c r="K156" s="30"/>
    </row>
    <row r="157" spans="4:11" ht="15.75" customHeight="1">
      <c r="D157" s="31"/>
      <c r="J157" s="32"/>
      <c r="K157" s="30"/>
    </row>
    <row r="158" spans="4:11" ht="15.75" customHeight="1">
      <c r="D158" s="31"/>
      <c r="J158" s="32"/>
      <c r="K158" s="30"/>
    </row>
    <row r="159" spans="4:11" ht="15.75" customHeight="1">
      <c r="D159" s="31"/>
      <c r="J159" s="32"/>
      <c r="K159" s="30"/>
    </row>
    <row r="160" spans="4:11" ht="15.75" customHeight="1">
      <c r="D160" s="31"/>
      <c r="J160" s="32"/>
      <c r="K160" s="30"/>
    </row>
    <row r="161" spans="4:11" ht="15.75" customHeight="1">
      <c r="D161" s="31"/>
      <c r="J161" s="32"/>
      <c r="K161" s="30"/>
    </row>
    <row r="162" spans="4:11" ht="15.75" customHeight="1">
      <c r="D162" s="31"/>
      <c r="J162" s="32"/>
      <c r="K162" s="30"/>
    </row>
    <row r="163" spans="4:11" ht="15.75" customHeight="1">
      <c r="D163" s="31"/>
      <c r="J163" s="32"/>
      <c r="K163" s="30"/>
    </row>
    <row r="164" spans="4:11" ht="15.75" customHeight="1">
      <c r="D164" s="31"/>
      <c r="J164" s="32"/>
      <c r="K164" s="30"/>
    </row>
    <row r="165" spans="4:11" ht="15.75" customHeight="1">
      <c r="D165" s="31"/>
      <c r="J165" s="32"/>
      <c r="K165" s="30"/>
    </row>
    <row r="166" spans="4:11" ht="15.75" customHeight="1">
      <c r="D166" s="31"/>
      <c r="J166" s="32"/>
      <c r="K166" s="30"/>
    </row>
    <row r="167" spans="4:11" ht="15.75" customHeight="1">
      <c r="D167" s="31"/>
      <c r="J167" s="32"/>
      <c r="K167" s="30"/>
    </row>
    <row r="168" spans="4:11" ht="15.75" customHeight="1">
      <c r="D168" s="31"/>
      <c r="J168" s="32"/>
      <c r="K168" s="30"/>
    </row>
    <row r="169" spans="4:11" ht="15.75" customHeight="1">
      <c r="D169" s="31"/>
      <c r="J169" s="32"/>
      <c r="K169" s="30"/>
    </row>
    <row r="170" spans="4:11" ht="15.75" customHeight="1">
      <c r="D170" s="31"/>
      <c r="J170" s="32"/>
      <c r="K170" s="30"/>
    </row>
    <row r="171" spans="4:11" ht="15.75" customHeight="1">
      <c r="D171" s="31"/>
      <c r="J171" s="32"/>
      <c r="K171" s="30"/>
    </row>
    <row r="172" spans="4:11" ht="15.75" customHeight="1">
      <c r="D172" s="31"/>
      <c r="J172" s="32"/>
      <c r="K172" s="30"/>
    </row>
    <row r="173" spans="4:11" ht="15.75" customHeight="1">
      <c r="D173" s="31"/>
      <c r="J173" s="32"/>
      <c r="K173" s="30"/>
    </row>
    <row r="174" spans="4:11" ht="15.75" customHeight="1">
      <c r="D174" s="31"/>
      <c r="J174" s="32"/>
      <c r="K174" s="30"/>
    </row>
    <row r="175" spans="4:11" ht="15.75" customHeight="1">
      <c r="D175" s="31"/>
      <c r="J175" s="32"/>
      <c r="K175" s="30"/>
    </row>
    <row r="176" spans="4:11" ht="15.75" customHeight="1">
      <c r="D176" s="31"/>
      <c r="J176" s="32"/>
      <c r="K176" s="30"/>
    </row>
    <row r="177" spans="4:11" ht="15.75" customHeight="1">
      <c r="D177" s="31"/>
      <c r="J177" s="32"/>
      <c r="K177" s="30"/>
    </row>
    <row r="178" spans="4:11" ht="15.75" customHeight="1">
      <c r="D178" s="31"/>
      <c r="J178" s="32"/>
      <c r="K178" s="30"/>
    </row>
    <row r="179" spans="4:11" ht="15.75" customHeight="1">
      <c r="D179" s="31"/>
      <c r="J179" s="32"/>
      <c r="K179" s="30"/>
    </row>
    <row r="180" spans="4:11" ht="15.75" customHeight="1">
      <c r="D180" s="31"/>
      <c r="J180" s="32"/>
      <c r="K180" s="30"/>
    </row>
    <row r="181" spans="4:11" ht="15.75" customHeight="1">
      <c r="D181" s="31"/>
      <c r="J181" s="32"/>
      <c r="K181" s="30"/>
    </row>
    <row r="182" spans="4:11" ht="15.75" customHeight="1">
      <c r="D182" s="31"/>
      <c r="J182" s="32"/>
      <c r="K182" s="30"/>
    </row>
    <row r="183" spans="4:11" ht="15.75" customHeight="1">
      <c r="D183" s="31"/>
      <c r="J183" s="32"/>
      <c r="K183" s="30"/>
    </row>
    <row r="184" spans="4:11" ht="15.75" customHeight="1">
      <c r="D184" s="31"/>
      <c r="J184" s="32"/>
      <c r="K184" s="30"/>
    </row>
    <row r="185" spans="4:11" ht="15.75" customHeight="1">
      <c r="D185" s="31"/>
      <c r="J185" s="32"/>
      <c r="K185" s="30"/>
    </row>
    <row r="186" spans="4:11" ht="15.75" customHeight="1">
      <c r="D186" s="31"/>
      <c r="J186" s="32"/>
      <c r="K186" s="30"/>
    </row>
    <row r="187" spans="4:11" ht="15.75" customHeight="1">
      <c r="D187" s="31"/>
      <c r="J187" s="32"/>
      <c r="K187" s="30"/>
    </row>
    <row r="188" spans="4:11" ht="15.75" customHeight="1">
      <c r="D188" s="31"/>
      <c r="J188" s="32"/>
      <c r="K188" s="30"/>
    </row>
    <row r="189" spans="4:11" ht="15.75" customHeight="1">
      <c r="D189" s="31"/>
      <c r="J189" s="32"/>
      <c r="K189" s="30"/>
    </row>
    <row r="190" spans="4:11" ht="15.75" customHeight="1">
      <c r="D190" s="31"/>
      <c r="J190" s="32"/>
      <c r="K190" s="30"/>
    </row>
    <row r="191" spans="4:11" ht="15.75" customHeight="1">
      <c r="D191" s="31"/>
      <c r="J191" s="32"/>
      <c r="K191" s="30"/>
    </row>
    <row r="192" spans="4:11" ht="15.75" customHeight="1">
      <c r="D192" s="31"/>
      <c r="J192" s="32"/>
      <c r="K192" s="30"/>
    </row>
    <row r="193" spans="4:11" ht="15.75" customHeight="1">
      <c r="D193" s="31"/>
      <c r="J193" s="32"/>
      <c r="K193" s="30"/>
    </row>
    <row r="194" spans="4:11" ht="15.75" customHeight="1">
      <c r="D194" s="31"/>
      <c r="J194" s="32"/>
      <c r="K194" s="30"/>
    </row>
    <row r="195" spans="4:11" ht="15.75" customHeight="1">
      <c r="D195" s="31"/>
      <c r="J195" s="32"/>
      <c r="K195" s="30"/>
    </row>
    <row r="196" spans="4:11" ht="15.75" customHeight="1">
      <c r="D196" s="31"/>
      <c r="J196" s="32"/>
      <c r="K196" s="30"/>
    </row>
    <row r="197" spans="4:11" ht="15.75" customHeight="1">
      <c r="D197" s="31"/>
      <c r="J197" s="32"/>
      <c r="K197" s="30"/>
    </row>
    <row r="198" spans="4:11" ht="15.75" customHeight="1">
      <c r="D198" s="31"/>
      <c r="J198" s="32"/>
      <c r="K198" s="30"/>
    </row>
    <row r="199" spans="4:11" ht="15.75" customHeight="1">
      <c r="D199" s="31"/>
      <c r="J199" s="32"/>
      <c r="K199" s="30"/>
    </row>
    <row r="200" spans="4:11" ht="15.75" customHeight="1">
      <c r="D200" s="31"/>
      <c r="J200" s="32"/>
      <c r="K200" s="30"/>
    </row>
    <row r="201" spans="4:11" ht="15.75" customHeight="1">
      <c r="D201" s="31"/>
      <c r="J201" s="32"/>
      <c r="K201" s="30"/>
    </row>
    <row r="202" spans="4:11" ht="15.75" customHeight="1">
      <c r="D202" s="31"/>
      <c r="J202" s="32"/>
      <c r="K202" s="30"/>
    </row>
    <row r="203" spans="4:11" ht="15.75" customHeight="1">
      <c r="D203" s="31"/>
      <c r="J203" s="32"/>
      <c r="K203" s="30"/>
    </row>
    <row r="204" spans="4:11" ht="15.75" customHeight="1">
      <c r="D204" s="31"/>
      <c r="J204" s="32"/>
      <c r="K204" s="30"/>
    </row>
    <row r="205" spans="4:11" ht="15.75" customHeight="1">
      <c r="D205" s="31"/>
      <c r="J205" s="32"/>
      <c r="K205" s="30"/>
    </row>
    <row r="206" spans="4:11" ht="15.75" customHeight="1">
      <c r="D206" s="31"/>
      <c r="J206" s="32"/>
      <c r="K206" s="30"/>
    </row>
    <row r="207" spans="4:11" ht="15.75" customHeight="1">
      <c r="D207" s="31"/>
      <c r="J207" s="32"/>
      <c r="K207" s="30"/>
    </row>
    <row r="208" spans="4:11" ht="15.75" customHeight="1">
      <c r="D208" s="31"/>
      <c r="J208" s="32"/>
      <c r="K208" s="30"/>
    </row>
    <row r="209" spans="4:11" ht="15.75" customHeight="1">
      <c r="D209" s="31"/>
      <c r="J209" s="32"/>
      <c r="K209" s="30"/>
    </row>
    <row r="210" spans="4:11" ht="15.75" customHeight="1">
      <c r="D210" s="31"/>
      <c r="J210" s="32"/>
      <c r="K210" s="30"/>
    </row>
    <row r="211" spans="4:11" ht="15.75" customHeight="1">
      <c r="D211" s="31"/>
      <c r="J211" s="32"/>
      <c r="K211" s="30"/>
    </row>
    <row r="212" spans="4:11" ht="15.75" customHeight="1">
      <c r="D212" s="31"/>
      <c r="J212" s="32"/>
      <c r="K212" s="30"/>
    </row>
    <row r="213" spans="4:11" ht="15.75" customHeight="1">
      <c r="D213" s="31"/>
      <c r="J213" s="32"/>
      <c r="K213" s="30"/>
    </row>
    <row r="214" spans="4:11" ht="15.75" customHeight="1">
      <c r="D214" s="31"/>
      <c r="J214" s="32"/>
      <c r="K214" s="30"/>
    </row>
    <row r="215" spans="4:11" ht="15.75" customHeight="1">
      <c r="D215" s="31"/>
      <c r="J215" s="32"/>
      <c r="K215" s="30"/>
    </row>
    <row r="216" spans="4:11" ht="15.75" customHeight="1">
      <c r="D216" s="31"/>
      <c r="J216" s="32"/>
      <c r="K216" s="30"/>
    </row>
    <row r="217" spans="4:11" ht="15.75" customHeight="1">
      <c r="D217" s="31"/>
      <c r="J217" s="32"/>
      <c r="K217" s="30"/>
    </row>
    <row r="218" spans="4:11" ht="15.75" customHeight="1">
      <c r="D218" s="31"/>
      <c r="J218" s="32"/>
      <c r="K218" s="30"/>
    </row>
    <row r="219" spans="4:11" ht="15.75" customHeight="1">
      <c r="D219" s="31"/>
      <c r="J219" s="32"/>
      <c r="K219" s="30"/>
    </row>
    <row r="220" spans="4:11" ht="15.75" customHeight="1">
      <c r="D220" s="31"/>
      <c r="J220" s="32"/>
      <c r="K220" s="30"/>
    </row>
    <row r="221" spans="4:11" ht="15.75" customHeight="1">
      <c r="D221" s="31"/>
      <c r="J221" s="32"/>
      <c r="K221" s="30"/>
    </row>
    <row r="222" spans="4:11" ht="15.75" customHeight="1">
      <c r="D222" s="31"/>
      <c r="J222" s="32"/>
      <c r="K222" s="30"/>
    </row>
    <row r="223" spans="4:11" ht="15.75" customHeight="1">
      <c r="D223" s="31"/>
      <c r="J223" s="32"/>
      <c r="K223" s="30"/>
    </row>
    <row r="224" spans="4:11" ht="15.75" customHeight="1">
      <c r="D224" s="31"/>
      <c r="J224" s="32"/>
      <c r="K224" s="30"/>
    </row>
    <row r="225" spans="4:11" ht="15.75" customHeight="1">
      <c r="D225" s="31"/>
      <c r="J225" s="32"/>
      <c r="K225" s="30"/>
    </row>
    <row r="226" spans="4:11" ht="15.75" customHeight="1">
      <c r="D226" s="31"/>
      <c r="J226" s="32"/>
      <c r="K226" s="30"/>
    </row>
    <row r="227" spans="4:11" ht="15.75" customHeight="1">
      <c r="D227" s="31"/>
      <c r="J227" s="32"/>
      <c r="K227" s="30"/>
    </row>
    <row r="228" spans="4:11" ht="15.75" customHeight="1">
      <c r="D228" s="31"/>
      <c r="J228" s="32"/>
      <c r="K228" s="30"/>
    </row>
    <row r="229" spans="4:11" ht="15.75" customHeight="1">
      <c r="D229" s="31"/>
      <c r="J229" s="32"/>
      <c r="K229" s="30"/>
    </row>
    <row r="230" spans="4:11" ht="15.75" customHeight="1">
      <c r="D230" s="31"/>
      <c r="J230" s="32"/>
      <c r="K230" s="30"/>
    </row>
    <row r="231" spans="4:11" ht="15.75" customHeight="1">
      <c r="D231" s="31"/>
      <c r="J231" s="32"/>
      <c r="K231" s="30"/>
    </row>
    <row r="232" spans="4:11" ht="15.75" customHeight="1">
      <c r="D232" s="31"/>
      <c r="J232" s="32"/>
      <c r="K232" s="30"/>
    </row>
    <row r="233" spans="4:11" ht="15.75" customHeight="1">
      <c r="D233" s="31"/>
      <c r="J233" s="32"/>
      <c r="K233" s="30"/>
    </row>
    <row r="234" spans="4:11" ht="15.75" customHeight="1">
      <c r="D234" s="31"/>
      <c r="J234" s="32"/>
      <c r="K234" s="30"/>
    </row>
    <row r="235" spans="4:11" ht="15.75" customHeight="1">
      <c r="D235" s="31"/>
      <c r="J235" s="32"/>
      <c r="K235" s="30"/>
    </row>
    <row r="236" spans="4:11" ht="15.75" customHeight="1">
      <c r="D236" s="31"/>
      <c r="J236" s="32"/>
      <c r="K236" s="30"/>
    </row>
    <row r="237" spans="4:11" ht="15.75" customHeight="1">
      <c r="D237" s="31"/>
      <c r="J237" s="32"/>
      <c r="K237" s="30"/>
    </row>
    <row r="238" spans="4:11" ht="15.75" customHeight="1">
      <c r="D238" s="31"/>
      <c r="J238" s="32"/>
      <c r="K238" s="30"/>
    </row>
    <row r="239" spans="4:11" ht="15.75" customHeight="1">
      <c r="D239" s="31"/>
      <c r="J239" s="32"/>
      <c r="K239" s="30"/>
    </row>
    <row r="240" spans="4:11" ht="15.75" customHeight="1">
      <c r="D240" s="31"/>
      <c r="J240" s="32"/>
      <c r="K240" s="30"/>
    </row>
    <row r="241" spans="4:11" ht="15.75" customHeight="1">
      <c r="D241" s="31"/>
      <c r="J241" s="32"/>
      <c r="K241" s="30"/>
    </row>
    <row r="242" spans="4:11" ht="15.75" customHeight="1">
      <c r="D242" s="31"/>
      <c r="J242" s="32"/>
      <c r="K242" s="30"/>
    </row>
    <row r="243" spans="4:11" ht="15.75" customHeight="1">
      <c r="D243" s="31"/>
      <c r="J243" s="32"/>
      <c r="K243" s="30"/>
    </row>
    <row r="244" spans="4:11" ht="15.75" customHeight="1">
      <c r="D244" s="31"/>
      <c r="J244" s="32"/>
      <c r="K244" s="30"/>
    </row>
    <row r="245" spans="4:11" ht="15.75" customHeight="1">
      <c r="D245" s="31"/>
      <c r="J245" s="32"/>
      <c r="K245" s="30"/>
    </row>
    <row r="246" spans="4:11" ht="15.75" customHeight="1">
      <c r="D246" s="31"/>
      <c r="J246" s="32"/>
      <c r="K246" s="30"/>
    </row>
    <row r="247" spans="4:11" ht="15.75" customHeight="1">
      <c r="D247" s="31"/>
      <c r="J247" s="32"/>
      <c r="K247" s="30"/>
    </row>
    <row r="248" spans="4:11" ht="15.75" customHeight="1">
      <c r="D248" s="31"/>
      <c r="J248" s="32"/>
      <c r="K248" s="30"/>
    </row>
    <row r="249" spans="4:11" ht="15.75" customHeight="1">
      <c r="D249" s="31"/>
      <c r="J249" s="32"/>
      <c r="K249" s="30"/>
    </row>
    <row r="250" spans="4:11" ht="15.75" customHeight="1">
      <c r="D250" s="31"/>
      <c r="J250" s="32"/>
      <c r="K250" s="30"/>
    </row>
    <row r="251" spans="4:11" ht="15.75" customHeight="1">
      <c r="D251" s="31"/>
      <c r="J251" s="32"/>
      <c r="K251" s="30"/>
    </row>
    <row r="252" spans="4:11" ht="15.75" customHeight="1">
      <c r="D252" s="31"/>
      <c r="J252" s="32"/>
      <c r="K252" s="30"/>
    </row>
    <row r="253" spans="4:11" ht="15.75" customHeight="1">
      <c r="D253" s="31"/>
      <c r="J253" s="32"/>
      <c r="K253" s="30"/>
    </row>
    <row r="254" spans="4:11" ht="15.75" customHeight="1">
      <c r="D254" s="31"/>
      <c r="J254" s="32"/>
      <c r="K254" s="30"/>
    </row>
    <row r="255" spans="4:11" ht="15.75" customHeight="1">
      <c r="D255" s="31"/>
      <c r="J255" s="32"/>
      <c r="K255" s="30"/>
    </row>
    <row r="256" spans="4:11" ht="15.75" customHeight="1">
      <c r="D256" s="31"/>
      <c r="J256" s="32"/>
      <c r="K256" s="30"/>
    </row>
    <row r="257" spans="4:11" ht="15.75" customHeight="1">
      <c r="D257" s="31"/>
      <c r="J257" s="32"/>
      <c r="K257" s="30"/>
    </row>
    <row r="258" spans="4:11" ht="15.75" customHeight="1">
      <c r="D258" s="31"/>
      <c r="J258" s="32"/>
      <c r="K258" s="30"/>
    </row>
    <row r="259" spans="4:11" ht="15.75" customHeight="1">
      <c r="D259" s="31"/>
      <c r="J259" s="32"/>
      <c r="K259" s="30"/>
    </row>
    <row r="260" spans="4:11" ht="15.75" customHeight="1">
      <c r="D260" s="31"/>
      <c r="J260" s="32"/>
      <c r="K260" s="30"/>
    </row>
    <row r="261" spans="4:11" ht="15.75" customHeight="1">
      <c r="D261" s="31"/>
      <c r="J261" s="32"/>
      <c r="K261" s="30"/>
    </row>
    <row r="262" spans="4:11" ht="15.75" customHeight="1">
      <c r="D262" s="31"/>
      <c r="J262" s="32"/>
      <c r="K262" s="30"/>
    </row>
    <row r="263" spans="4:11" ht="15.75" customHeight="1">
      <c r="D263" s="31"/>
      <c r="J263" s="32"/>
      <c r="K263" s="30"/>
    </row>
    <row r="264" spans="4:11" ht="15.75" customHeight="1">
      <c r="D264" s="31"/>
      <c r="J264" s="32"/>
      <c r="K264" s="30"/>
    </row>
    <row r="265" spans="4:11" ht="15.75" customHeight="1">
      <c r="D265" s="31"/>
      <c r="J265" s="32"/>
      <c r="K265" s="30"/>
    </row>
    <row r="266" spans="4:11" ht="15.75" customHeight="1">
      <c r="D266" s="31"/>
      <c r="J266" s="32"/>
      <c r="K266" s="30"/>
    </row>
    <row r="267" spans="4:11" ht="15.75" customHeight="1">
      <c r="D267" s="31"/>
      <c r="J267" s="32"/>
      <c r="K267" s="30"/>
    </row>
    <row r="268" spans="4:11" ht="15.75" customHeight="1">
      <c r="D268" s="31"/>
      <c r="J268" s="32"/>
      <c r="K268" s="30"/>
    </row>
    <row r="269" spans="4:11" ht="15.75" customHeight="1">
      <c r="D269" s="31"/>
      <c r="J269" s="32"/>
      <c r="K269" s="30"/>
    </row>
    <row r="270" spans="4:11" ht="15.75" customHeight="1">
      <c r="D270" s="31"/>
      <c r="J270" s="32"/>
      <c r="K270" s="30"/>
    </row>
    <row r="271" spans="4:11" ht="15.75" customHeight="1">
      <c r="D271" s="31"/>
      <c r="J271" s="32"/>
      <c r="K271" s="30"/>
    </row>
    <row r="272" spans="4:11" ht="15.75" customHeight="1">
      <c r="D272" s="31"/>
      <c r="J272" s="32"/>
      <c r="K272" s="30"/>
    </row>
    <row r="273" spans="4:11" ht="15.75" customHeight="1">
      <c r="D273" s="31"/>
      <c r="J273" s="32"/>
      <c r="K273" s="30"/>
    </row>
    <row r="274" spans="4:11" ht="15.75" customHeight="1">
      <c r="D274" s="31"/>
      <c r="J274" s="32"/>
      <c r="K274" s="30"/>
    </row>
    <row r="275" spans="4:11" ht="15.75" customHeight="1">
      <c r="D275" s="31"/>
      <c r="J275" s="32"/>
      <c r="K275" s="30"/>
    </row>
    <row r="276" spans="4:11" ht="15.75" customHeight="1">
      <c r="D276" s="31"/>
      <c r="J276" s="32"/>
      <c r="K276" s="30"/>
    </row>
    <row r="277" spans="4:11" ht="15.75" customHeight="1">
      <c r="D277" s="31"/>
      <c r="J277" s="32"/>
      <c r="K277" s="30"/>
    </row>
    <row r="278" spans="4:11" ht="15.75" customHeight="1">
      <c r="D278" s="31"/>
      <c r="J278" s="32"/>
      <c r="K278" s="30"/>
    </row>
    <row r="279" spans="4:11" ht="15.75" customHeight="1">
      <c r="D279" s="31"/>
      <c r="J279" s="32"/>
      <c r="K279" s="30"/>
    </row>
    <row r="280" spans="4:11" ht="15.75" customHeight="1">
      <c r="D280" s="31"/>
      <c r="J280" s="32"/>
      <c r="K280" s="30"/>
    </row>
    <row r="281" spans="4:11" ht="15.75" customHeight="1">
      <c r="D281" s="31"/>
      <c r="J281" s="32"/>
      <c r="K281" s="30"/>
    </row>
    <row r="282" spans="4:11" ht="15.75" customHeight="1">
      <c r="D282" s="31"/>
      <c r="J282" s="32"/>
      <c r="K282" s="30"/>
    </row>
    <row r="283" spans="4:11" ht="15.75" customHeight="1">
      <c r="D283" s="31"/>
      <c r="J283" s="32"/>
      <c r="K283" s="30"/>
    </row>
    <row r="284" spans="4:11" ht="15.75" customHeight="1">
      <c r="D284" s="31"/>
      <c r="J284" s="32"/>
      <c r="K284" s="30"/>
    </row>
    <row r="285" spans="4:11" ht="15.75" customHeight="1">
      <c r="D285" s="31"/>
      <c r="J285" s="32"/>
      <c r="K285" s="30"/>
    </row>
    <row r="286" spans="4:11" ht="15.75" customHeight="1">
      <c r="D286" s="31"/>
      <c r="J286" s="32"/>
      <c r="K286" s="30"/>
    </row>
    <row r="287" spans="4:11" ht="15.75" customHeight="1">
      <c r="D287" s="31"/>
      <c r="J287" s="32"/>
      <c r="K287" s="30"/>
    </row>
    <row r="288" spans="4:11" ht="15.75" customHeight="1">
      <c r="D288" s="31"/>
      <c r="J288" s="32"/>
      <c r="K288" s="30"/>
    </row>
    <row r="289" spans="4:11" ht="15.75" customHeight="1">
      <c r="D289" s="31"/>
      <c r="J289" s="32"/>
      <c r="K289" s="30"/>
    </row>
    <row r="290" spans="4:11" ht="15.75" customHeight="1">
      <c r="D290" s="31"/>
      <c r="J290" s="32"/>
      <c r="K290" s="30"/>
    </row>
    <row r="291" spans="4:11" ht="15.75" customHeight="1">
      <c r="D291" s="31"/>
      <c r="J291" s="32"/>
      <c r="K291" s="30"/>
    </row>
    <row r="292" spans="4:11" ht="15.75" customHeight="1">
      <c r="D292" s="31"/>
      <c r="J292" s="32"/>
      <c r="K292" s="30"/>
    </row>
    <row r="293" spans="4:11" ht="15.75" customHeight="1">
      <c r="D293" s="31"/>
      <c r="J293" s="32"/>
      <c r="K293" s="30"/>
    </row>
    <row r="294" spans="4:11" ht="15.75" customHeight="1">
      <c r="D294" s="31"/>
      <c r="J294" s="32"/>
      <c r="K294" s="30"/>
    </row>
    <row r="295" spans="4:11" ht="15.75" customHeight="1">
      <c r="D295" s="31"/>
      <c r="J295" s="32"/>
      <c r="K295" s="30"/>
    </row>
    <row r="296" spans="4:11" ht="15.75" customHeight="1">
      <c r="D296" s="31"/>
      <c r="J296" s="32"/>
      <c r="K296" s="30"/>
    </row>
    <row r="297" spans="4:11" ht="15.75" customHeight="1">
      <c r="D297" s="31"/>
      <c r="J297" s="32"/>
      <c r="K297" s="30"/>
    </row>
    <row r="298" spans="4:11" ht="15.75" customHeight="1">
      <c r="D298" s="31"/>
      <c r="J298" s="32"/>
      <c r="K298" s="30"/>
    </row>
    <row r="299" spans="4:11" ht="15.75" customHeight="1">
      <c r="D299" s="31"/>
      <c r="J299" s="32"/>
      <c r="K299" s="30"/>
    </row>
    <row r="300" spans="4:11" ht="15.75" customHeight="1">
      <c r="D300" s="31"/>
      <c r="J300" s="32"/>
      <c r="K300" s="30"/>
    </row>
    <row r="301" spans="4:11" ht="15.75" customHeight="1">
      <c r="D301" s="31"/>
      <c r="J301" s="32"/>
      <c r="K301" s="30"/>
    </row>
    <row r="302" spans="4:11" ht="15.75" customHeight="1">
      <c r="D302" s="31"/>
      <c r="J302" s="32"/>
      <c r="K302" s="30"/>
    </row>
    <row r="303" spans="4:11" ht="15.75" customHeight="1">
      <c r="D303" s="31"/>
      <c r="J303" s="32"/>
      <c r="K303" s="30"/>
    </row>
    <row r="304" spans="4:11" ht="15.75" customHeight="1">
      <c r="D304" s="31"/>
      <c r="J304" s="32"/>
      <c r="K304" s="30"/>
    </row>
    <row r="305" spans="4:11" ht="15.75" customHeight="1">
      <c r="D305" s="31"/>
      <c r="J305" s="32"/>
      <c r="K305" s="30"/>
    </row>
    <row r="306" spans="4:11" ht="15.75" customHeight="1">
      <c r="D306" s="31"/>
      <c r="J306" s="32"/>
      <c r="K306" s="30"/>
    </row>
    <row r="307" spans="4:11" ht="15.75" customHeight="1">
      <c r="D307" s="31"/>
      <c r="J307" s="32"/>
      <c r="K307" s="30"/>
    </row>
    <row r="308" spans="4:11" ht="15.75" customHeight="1">
      <c r="D308" s="31"/>
      <c r="J308" s="32"/>
      <c r="K308" s="30"/>
    </row>
    <row r="309" spans="4:11" ht="15.75" customHeight="1">
      <c r="D309" s="31"/>
      <c r="J309" s="32"/>
      <c r="K309" s="30"/>
    </row>
    <row r="310" spans="4:11" ht="15.75" customHeight="1">
      <c r="D310" s="31"/>
      <c r="J310" s="32"/>
      <c r="K310" s="30"/>
    </row>
    <row r="311" spans="4:11" ht="15.75" customHeight="1">
      <c r="D311" s="31"/>
      <c r="J311" s="32"/>
      <c r="K311" s="30"/>
    </row>
    <row r="312" spans="4:11" ht="15.75" customHeight="1">
      <c r="D312" s="31"/>
      <c r="J312" s="32"/>
      <c r="K312" s="30"/>
    </row>
    <row r="313" spans="4:11" ht="15.75" customHeight="1">
      <c r="D313" s="31"/>
      <c r="J313" s="32"/>
      <c r="K313" s="30"/>
    </row>
    <row r="314" spans="4:11" ht="15.75" customHeight="1">
      <c r="D314" s="31"/>
      <c r="J314" s="32"/>
      <c r="K314" s="30"/>
    </row>
    <row r="315" spans="4:11" ht="15.75" customHeight="1">
      <c r="D315" s="31"/>
      <c r="J315" s="32"/>
      <c r="K315" s="30"/>
    </row>
    <row r="316" spans="4:11" ht="15.75" customHeight="1">
      <c r="D316" s="31"/>
      <c r="J316" s="32"/>
      <c r="K316" s="30"/>
    </row>
    <row r="317" spans="4:11" ht="15.75" customHeight="1">
      <c r="D317" s="31"/>
      <c r="J317" s="32"/>
      <c r="K317" s="30"/>
    </row>
    <row r="318" spans="4:11" ht="15.75" customHeight="1">
      <c r="D318" s="31"/>
      <c r="J318" s="32"/>
      <c r="K318" s="30"/>
    </row>
    <row r="319" spans="4:11" ht="15.75" customHeight="1">
      <c r="D319" s="31"/>
      <c r="J319" s="32"/>
      <c r="K319" s="30"/>
    </row>
    <row r="320" spans="4:11" ht="15.75" customHeight="1">
      <c r="D320" s="31"/>
      <c r="J320" s="32"/>
      <c r="K320" s="30"/>
    </row>
    <row r="321" spans="4:11" ht="15.75" customHeight="1">
      <c r="D321" s="31"/>
      <c r="J321" s="32"/>
      <c r="K321" s="30"/>
    </row>
    <row r="322" spans="4:11" ht="15.75" customHeight="1">
      <c r="D322" s="31"/>
      <c r="J322" s="32"/>
      <c r="K322" s="30"/>
    </row>
    <row r="323" spans="4:11" ht="15.75" customHeight="1">
      <c r="D323" s="31"/>
      <c r="J323" s="32"/>
      <c r="K323" s="30"/>
    </row>
    <row r="324" spans="4:11" ht="15.75" customHeight="1">
      <c r="D324" s="31"/>
      <c r="J324" s="32"/>
      <c r="K324" s="30"/>
    </row>
    <row r="325" spans="4:11" ht="15.75" customHeight="1">
      <c r="D325" s="31"/>
      <c r="J325" s="32"/>
      <c r="K325" s="30"/>
    </row>
    <row r="326" spans="4:11" ht="15.75" customHeight="1">
      <c r="D326" s="31"/>
      <c r="J326" s="32"/>
      <c r="K326" s="30"/>
    </row>
    <row r="327" spans="4:11" ht="15.75" customHeight="1">
      <c r="D327" s="31"/>
      <c r="J327" s="32"/>
      <c r="K327" s="30"/>
    </row>
    <row r="328" spans="4:11" ht="15.75" customHeight="1">
      <c r="D328" s="31"/>
      <c r="J328" s="32"/>
      <c r="K328" s="30"/>
    </row>
    <row r="329" spans="4:11" ht="15.75" customHeight="1">
      <c r="D329" s="31"/>
      <c r="J329" s="32"/>
      <c r="K329" s="30"/>
    </row>
    <row r="330" spans="4:11" ht="15.75" customHeight="1">
      <c r="D330" s="31"/>
      <c r="J330" s="32"/>
      <c r="K330" s="30"/>
    </row>
    <row r="331" spans="4:11" ht="15.75" customHeight="1">
      <c r="D331" s="31"/>
      <c r="J331" s="32"/>
      <c r="K331" s="30"/>
    </row>
    <row r="332" spans="4:11" ht="15.75" customHeight="1">
      <c r="D332" s="31"/>
      <c r="J332" s="32"/>
      <c r="K332" s="30"/>
    </row>
    <row r="333" spans="4:11" ht="15.75" customHeight="1">
      <c r="D333" s="31"/>
      <c r="J333" s="32"/>
      <c r="K333" s="30"/>
    </row>
    <row r="334" spans="4:11" ht="15.75" customHeight="1">
      <c r="D334" s="31"/>
      <c r="J334" s="32"/>
      <c r="K334" s="30"/>
    </row>
    <row r="335" spans="4:11" ht="15.75" customHeight="1">
      <c r="D335" s="31"/>
      <c r="J335" s="32"/>
      <c r="K335" s="30"/>
    </row>
    <row r="336" spans="4:11" ht="15.75" customHeight="1">
      <c r="D336" s="31"/>
      <c r="J336" s="32"/>
      <c r="K336" s="30"/>
    </row>
    <row r="337" spans="4:11" ht="15.75" customHeight="1">
      <c r="D337" s="31"/>
      <c r="J337" s="32"/>
      <c r="K337" s="30"/>
    </row>
    <row r="338" spans="4:11" ht="15.75" customHeight="1">
      <c r="D338" s="31"/>
      <c r="J338" s="32"/>
      <c r="K338" s="30"/>
    </row>
    <row r="339" spans="4:11" ht="15.75" customHeight="1">
      <c r="D339" s="31"/>
      <c r="J339" s="32"/>
      <c r="K339" s="30"/>
    </row>
    <row r="340" spans="4:11" ht="15.75" customHeight="1">
      <c r="D340" s="31"/>
      <c r="J340" s="32"/>
      <c r="K340" s="30"/>
    </row>
    <row r="341" spans="4:11" ht="15.75" customHeight="1">
      <c r="D341" s="31"/>
      <c r="J341" s="32"/>
      <c r="K341" s="30"/>
    </row>
    <row r="342" spans="4:11" ht="15.75" customHeight="1">
      <c r="D342" s="31"/>
      <c r="J342" s="32"/>
      <c r="K342" s="30"/>
    </row>
    <row r="343" spans="4:11" ht="15.75" customHeight="1">
      <c r="D343" s="31"/>
      <c r="J343" s="32"/>
      <c r="K343" s="30"/>
    </row>
    <row r="344" spans="4:11" ht="15.75" customHeight="1">
      <c r="D344" s="31"/>
      <c r="J344" s="32"/>
      <c r="K344" s="30"/>
    </row>
    <row r="345" spans="4:11" ht="15.75" customHeight="1">
      <c r="D345" s="31"/>
      <c r="J345" s="32"/>
      <c r="K345" s="30"/>
    </row>
    <row r="346" spans="4:11" ht="15.75" customHeight="1">
      <c r="D346" s="31"/>
      <c r="J346" s="32"/>
      <c r="K346" s="30"/>
    </row>
    <row r="347" spans="4:11" ht="15.75" customHeight="1">
      <c r="D347" s="31"/>
      <c r="J347" s="32"/>
      <c r="K347" s="30"/>
    </row>
    <row r="348" spans="4:11" ht="15.75" customHeight="1">
      <c r="D348" s="31"/>
      <c r="J348" s="32"/>
      <c r="K348" s="30"/>
    </row>
    <row r="349" spans="4:11" ht="15.75" customHeight="1">
      <c r="D349" s="31"/>
      <c r="J349" s="32"/>
      <c r="K349" s="30"/>
    </row>
    <row r="350" spans="4:11" ht="15.75" customHeight="1">
      <c r="D350" s="31"/>
      <c r="J350" s="32"/>
      <c r="K350" s="30"/>
    </row>
    <row r="351" spans="4:11" ht="15.75" customHeight="1">
      <c r="D351" s="31"/>
      <c r="J351" s="32"/>
      <c r="K351" s="30"/>
    </row>
    <row r="352" spans="4:11" ht="15.75" customHeight="1">
      <c r="D352" s="31"/>
      <c r="J352" s="32"/>
      <c r="K352" s="30"/>
    </row>
    <row r="353" spans="4:11" ht="15.75" customHeight="1">
      <c r="D353" s="31"/>
      <c r="J353" s="32"/>
      <c r="K353" s="30"/>
    </row>
    <row r="354" spans="4:11" ht="15.75" customHeight="1">
      <c r="D354" s="31"/>
      <c r="J354" s="32"/>
      <c r="K354" s="30"/>
    </row>
    <row r="355" spans="4:11" ht="15.75" customHeight="1">
      <c r="D355" s="31"/>
      <c r="J355" s="32"/>
      <c r="K355" s="30"/>
    </row>
    <row r="356" spans="4:11" ht="15.75" customHeight="1">
      <c r="D356" s="31"/>
      <c r="J356" s="32"/>
      <c r="K356" s="30"/>
    </row>
    <row r="357" spans="4:11" ht="15.75" customHeight="1">
      <c r="D357" s="31"/>
      <c r="J357" s="32"/>
      <c r="K357" s="30"/>
    </row>
    <row r="358" spans="4:11" ht="15.75" customHeight="1">
      <c r="D358" s="31"/>
      <c r="J358" s="32"/>
      <c r="K358" s="30"/>
    </row>
    <row r="359" spans="4:11" ht="15.75" customHeight="1">
      <c r="D359" s="31"/>
      <c r="J359" s="32"/>
      <c r="K359" s="30"/>
    </row>
    <row r="360" spans="4:11" ht="15.75" customHeight="1">
      <c r="D360" s="31"/>
      <c r="J360" s="32"/>
      <c r="K360" s="30"/>
    </row>
    <row r="361" spans="4:11" ht="15.75" customHeight="1">
      <c r="D361" s="31"/>
      <c r="J361" s="32"/>
      <c r="K361" s="30"/>
    </row>
    <row r="362" spans="4:11" ht="15.75" customHeight="1">
      <c r="D362" s="31"/>
      <c r="J362" s="32"/>
      <c r="K362" s="30"/>
    </row>
    <row r="363" spans="4:11" ht="15.75" customHeight="1">
      <c r="D363" s="31"/>
      <c r="J363" s="32"/>
      <c r="K363" s="30"/>
    </row>
    <row r="364" spans="4:11" ht="15.75" customHeight="1">
      <c r="D364" s="31"/>
      <c r="J364" s="32"/>
      <c r="K364" s="30"/>
    </row>
    <row r="365" spans="4:11" ht="15.75" customHeight="1">
      <c r="D365" s="31"/>
      <c r="J365" s="32"/>
      <c r="K365" s="30"/>
    </row>
    <row r="366" spans="4:11" ht="15.75" customHeight="1">
      <c r="D366" s="31"/>
      <c r="J366" s="32"/>
      <c r="K366" s="30"/>
    </row>
    <row r="367" spans="4:11" ht="15.75" customHeight="1">
      <c r="D367" s="31"/>
      <c r="J367" s="32"/>
      <c r="K367" s="30"/>
    </row>
    <row r="368" spans="4:11" ht="15.75" customHeight="1">
      <c r="D368" s="31"/>
      <c r="J368" s="32"/>
      <c r="K368" s="30"/>
    </row>
    <row r="369" spans="4:11" ht="15.75" customHeight="1">
      <c r="D369" s="31"/>
      <c r="J369" s="32"/>
      <c r="K369" s="30"/>
    </row>
    <row r="370" spans="4:11" ht="15.75" customHeight="1">
      <c r="D370" s="31"/>
      <c r="J370" s="32"/>
      <c r="K370" s="30"/>
    </row>
    <row r="371" spans="4:11" ht="15.75" customHeight="1">
      <c r="D371" s="31"/>
      <c r="J371" s="32"/>
      <c r="K371" s="30"/>
    </row>
    <row r="372" spans="4:11" ht="15.75" customHeight="1">
      <c r="D372" s="31"/>
      <c r="J372" s="32"/>
      <c r="K372" s="30"/>
    </row>
    <row r="373" spans="4:11" ht="15.75" customHeight="1">
      <c r="D373" s="31"/>
      <c r="J373" s="32"/>
      <c r="K373" s="30"/>
    </row>
    <row r="374" spans="4:11" ht="15.75" customHeight="1">
      <c r="D374" s="31"/>
      <c r="J374" s="32"/>
      <c r="K374" s="30"/>
    </row>
    <row r="375" spans="4:11" ht="15.75" customHeight="1">
      <c r="D375" s="31"/>
      <c r="J375" s="32"/>
      <c r="K375" s="30"/>
    </row>
    <row r="376" spans="4:11" ht="15.75" customHeight="1">
      <c r="D376" s="31"/>
      <c r="J376" s="32"/>
      <c r="K376" s="30"/>
    </row>
    <row r="377" spans="4:11" ht="15.75" customHeight="1">
      <c r="D377" s="31"/>
      <c r="J377" s="32"/>
      <c r="K377" s="30"/>
    </row>
    <row r="378" spans="4:11" ht="15.75" customHeight="1">
      <c r="D378" s="31"/>
      <c r="J378" s="32"/>
      <c r="K378" s="30"/>
    </row>
    <row r="379" spans="4:11" ht="15.75" customHeight="1">
      <c r="D379" s="31"/>
      <c r="J379" s="32"/>
      <c r="K379" s="30"/>
    </row>
    <row r="380" spans="4:11" ht="15.75" customHeight="1">
      <c r="D380" s="31"/>
      <c r="J380" s="32"/>
      <c r="K380" s="30"/>
    </row>
    <row r="381" spans="4:11" ht="15.75" customHeight="1">
      <c r="D381" s="31"/>
      <c r="J381" s="32"/>
      <c r="K381" s="30"/>
    </row>
    <row r="382" spans="4:11" ht="15.75" customHeight="1">
      <c r="D382" s="31"/>
      <c r="J382" s="32"/>
      <c r="K382" s="30"/>
    </row>
    <row r="383" spans="4:11" ht="15.75" customHeight="1">
      <c r="D383" s="31"/>
      <c r="J383" s="32"/>
      <c r="K383" s="30"/>
    </row>
    <row r="384" spans="4:11" ht="15.75" customHeight="1">
      <c r="D384" s="31"/>
      <c r="J384" s="32"/>
      <c r="K384" s="30"/>
    </row>
    <row r="385" spans="4:11" ht="15.75" customHeight="1">
      <c r="D385" s="31"/>
      <c r="J385" s="32"/>
      <c r="K385" s="30"/>
    </row>
    <row r="386" spans="4:11" ht="15.75" customHeight="1">
      <c r="D386" s="31"/>
      <c r="J386" s="32"/>
      <c r="K386" s="30"/>
    </row>
    <row r="387" spans="4:11" ht="15.75" customHeight="1">
      <c r="D387" s="31"/>
      <c r="J387" s="32"/>
      <c r="K387" s="30"/>
    </row>
    <row r="388" spans="4:11" ht="15.75" customHeight="1">
      <c r="D388" s="31"/>
      <c r="J388" s="32"/>
      <c r="K388" s="30"/>
    </row>
    <row r="389" spans="4:11" ht="15.75" customHeight="1">
      <c r="D389" s="31"/>
      <c r="J389" s="32"/>
      <c r="K389" s="30"/>
    </row>
    <row r="390" spans="4:11" ht="15.75" customHeight="1">
      <c r="D390" s="31"/>
      <c r="J390" s="32"/>
      <c r="K390" s="30"/>
    </row>
    <row r="391" spans="4:11" ht="15.75" customHeight="1">
      <c r="D391" s="31"/>
      <c r="J391" s="32"/>
      <c r="K391" s="30"/>
    </row>
    <row r="392" spans="4:11" ht="15.75" customHeight="1">
      <c r="D392" s="31"/>
      <c r="J392" s="32"/>
      <c r="K392" s="30"/>
    </row>
    <row r="393" spans="4:11" ht="15.75" customHeight="1">
      <c r="D393" s="31"/>
      <c r="J393" s="32"/>
      <c r="K393" s="30"/>
    </row>
    <row r="394" spans="4:11" ht="15.75" customHeight="1">
      <c r="D394" s="31"/>
      <c r="J394" s="32"/>
      <c r="K394" s="30"/>
    </row>
    <row r="395" spans="4:11" ht="15.75" customHeight="1">
      <c r="D395" s="31"/>
      <c r="J395" s="32"/>
      <c r="K395" s="30"/>
    </row>
    <row r="396" spans="4:11" ht="15.75" customHeight="1">
      <c r="D396" s="31"/>
      <c r="J396" s="32"/>
      <c r="K396" s="30"/>
    </row>
    <row r="397" spans="4:11" ht="15.75" customHeight="1">
      <c r="D397" s="31"/>
      <c r="J397" s="32"/>
      <c r="K397" s="30"/>
    </row>
    <row r="398" spans="4:11" ht="15.75" customHeight="1">
      <c r="D398" s="31"/>
      <c r="J398" s="32"/>
      <c r="K398" s="30"/>
    </row>
    <row r="399" spans="4:11" ht="15.75" customHeight="1">
      <c r="D399" s="31"/>
      <c r="J399" s="32"/>
      <c r="K399" s="30"/>
    </row>
    <row r="400" spans="4:11" ht="15.75" customHeight="1">
      <c r="D400" s="31"/>
      <c r="J400" s="32"/>
      <c r="K400" s="30"/>
    </row>
    <row r="401" spans="4:11" ht="15.75" customHeight="1">
      <c r="D401" s="31"/>
      <c r="J401" s="32"/>
      <c r="K401" s="30"/>
    </row>
    <row r="402" spans="4:11" ht="15.75" customHeight="1">
      <c r="D402" s="31"/>
      <c r="J402" s="32"/>
      <c r="K402" s="30"/>
    </row>
    <row r="403" spans="4:11" ht="15.75" customHeight="1">
      <c r="D403" s="31"/>
      <c r="J403" s="32"/>
      <c r="K403" s="30"/>
    </row>
    <row r="404" spans="4:11" ht="15.75" customHeight="1">
      <c r="D404" s="31"/>
      <c r="J404" s="32"/>
      <c r="K404" s="30"/>
    </row>
    <row r="405" spans="4:11" ht="15.75" customHeight="1">
      <c r="D405" s="31"/>
      <c r="J405" s="32"/>
      <c r="K405" s="30"/>
    </row>
    <row r="406" spans="4:11" ht="15.75" customHeight="1">
      <c r="D406" s="31"/>
      <c r="J406" s="32"/>
      <c r="K406" s="30"/>
    </row>
    <row r="407" spans="4:11" ht="15.75" customHeight="1">
      <c r="D407" s="31"/>
      <c r="J407" s="32"/>
      <c r="K407" s="30"/>
    </row>
    <row r="408" spans="4:11" ht="15.75" customHeight="1">
      <c r="D408" s="31"/>
      <c r="J408" s="32"/>
      <c r="K408" s="30"/>
    </row>
    <row r="409" spans="4:11" ht="15.75" customHeight="1">
      <c r="D409" s="31"/>
      <c r="J409" s="32"/>
      <c r="K409" s="30"/>
    </row>
    <row r="410" spans="4:11" ht="15.75" customHeight="1">
      <c r="D410" s="31"/>
      <c r="J410" s="32"/>
      <c r="K410" s="30"/>
    </row>
    <row r="411" spans="4:11" ht="15.75" customHeight="1">
      <c r="D411" s="31"/>
      <c r="J411" s="32"/>
      <c r="K411" s="30"/>
    </row>
    <row r="412" spans="4:11" ht="15.75" customHeight="1">
      <c r="D412" s="31"/>
      <c r="J412" s="32"/>
      <c r="K412" s="30"/>
    </row>
    <row r="413" spans="4:11" ht="15.75" customHeight="1">
      <c r="D413" s="31"/>
      <c r="J413" s="32"/>
      <c r="K413" s="30"/>
    </row>
    <row r="414" spans="4:11" ht="15.75" customHeight="1">
      <c r="D414" s="31"/>
      <c r="J414" s="32"/>
      <c r="K414" s="30"/>
    </row>
    <row r="415" spans="4:11" ht="15.75" customHeight="1">
      <c r="D415" s="31"/>
      <c r="J415" s="32"/>
      <c r="K415" s="30"/>
    </row>
    <row r="416" spans="4:11" ht="15.75" customHeight="1">
      <c r="D416" s="31"/>
      <c r="J416" s="32"/>
      <c r="K416" s="30"/>
    </row>
    <row r="417" spans="4:11" ht="15.75" customHeight="1">
      <c r="D417" s="31"/>
      <c r="J417" s="32"/>
      <c r="K417" s="30"/>
    </row>
    <row r="418" spans="4:11" ht="15.75" customHeight="1">
      <c r="D418" s="31"/>
      <c r="J418" s="32"/>
      <c r="K418" s="30"/>
    </row>
    <row r="419" spans="4:11" ht="15.75" customHeight="1">
      <c r="D419" s="31"/>
      <c r="J419" s="32"/>
      <c r="K419" s="30"/>
    </row>
    <row r="420" spans="4:11" ht="15.75" customHeight="1">
      <c r="D420" s="31"/>
      <c r="J420" s="32"/>
      <c r="K420" s="30"/>
    </row>
    <row r="421" spans="4:11" ht="15.75" customHeight="1">
      <c r="D421" s="31"/>
      <c r="J421" s="32"/>
      <c r="K421" s="30"/>
    </row>
    <row r="422" spans="4:11" ht="15.75" customHeight="1">
      <c r="D422" s="31"/>
      <c r="J422" s="32"/>
      <c r="K422" s="30"/>
    </row>
    <row r="423" spans="4:11" ht="15.75" customHeight="1">
      <c r="D423" s="31"/>
      <c r="J423" s="32"/>
      <c r="K423" s="30"/>
    </row>
    <row r="424" spans="4:11" ht="15.75" customHeight="1">
      <c r="D424" s="31"/>
      <c r="J424" s="32"/>
      <c r="K424" s="30"/>
    </row>
    <row r="425" spans="4:11" ht="15.75" customHeight="1">
      <c r="D425" s="31"/>
      <c r="J425" s="32"/>
      <c r="K425" s="30"/>
    </row>
    <row r="426" spans="4:11" ht="15.75" customHeight="1">
      <c r="D426" s="31"/>
      <c r="J426" s="32"/>
      <c r="K426" s="30"/>
    </row>
    <row r="427" spans="4:11" ht="15.75" customHeight="1">
      <c r="D427" s="31"/>
      <c r="J427" s="32"/>
      <c r="K427" s="30"/>
    </row>
    <row r="428" spans="4:11" ht="15.75" customHeight="1">
      <c r="D428" s="31"/>
      <c r="J428" s="32"/>
      <c r="K428" s="30"/>
    </row>
    <row r="429" spans="4:11" ht="15.75" customHeight="1">
      <c r="D429" s="31"/>
      <c r="J429" s="32"/>
      <c r="K429" s="30"/>
    </row>
    <row r="430" spans="4:11" ht="15.75" customHeight="1">
      <c r="D430" s="31"/>
      <c r="J430" s="32"/>
      <c r="K430" s="30"/>
    </row>
    <row r="431" spans="4:11" ht="15.75" customHeight="1">
      <c r="D431" s="31"/>
      <c r="J431" s="32"/>
      <c r="K431" s="30"/>
    </row>
    <row r="432" spans="4:11" ht="15.75" customHeight="1">
      <c r="D432" s="31"/>
      <c r="J432" s="32"/>
      <c r="K432" s="30"/>
    </row>
    <row r="433" spans="4:11" ht="15.75" customHeight="1">
      <c r="D433" s="31"/>
      <c r="J433" s="32"/>
      <c r="K433" s="30"/>
    </row>
    <row r="434" spans="4:11" ht="15.75" customHeight="1">
      <c r="D434" s="31"/>
      <c r="J434" s="32"/>
      <c r="K434" s="30"/>
    </row>
    <row r="435" spans="4:11" ht="15.75" customHeight="1">
      <c r="D435" s="31"/>
      <c r="J435" s="32"/>
      <c r="K435" s="30"/>
    </row>
    <row r="436" spans="4:11" ht="15.75" customHeight="1">
      <c r="D436" s="31"/>
      <c r="J436" s="32"/>
      <c r="K436" s="30"/>
    </row>
    <row r="437" spans="4:11" ht="15.75" customHeight="1">
      <c r="D437" s="31"/>
      <c r="J437" s="32"/>
      <c r="K437" s="30"/>
    </row>
    <row r="438" spans="4:11" ht="15.75" customHeight="1">
      <c r="D438" s="31"/>
      <c r="J438" s="32"/>
      <c r="K438" s="30"/>
    </row>
    <row r="439" spans="4:11" ht="15.75" customHeight="1">
      <c r="D439" s="31"/>
      <c r="J439" s="32"/>
      <c r="K439" s="30"/>
    </row>
    <row r="440" spans="4:11" ht="15.75" customHeight="1">
      <c r="D440" s="31"/>
      <c r="J440" s="32"/>
      <c r="K440" s="30"/>
    </row>
    <row r="441" spans="4:11" ht="15.75" customHeight="1">
      <c r="D441" s="31"/>
      <c r="J441" s="32"/>
      <c r="K441" s="30"/>
    </row>
    <row r="442" spans="4:11" ht="15.75" customHeight="1">
      <c r="D442" s="31"/>
      <c r="J442" s="32"/>
      <c r="K442" s="30"/>
    </row>
    <row r="443" spans="4:11" ht="15.75" customHeight="1">
      <c r="D443" s="31"/>
      <c r="J443" s="32"/>
      <c r="K443" s="30"/>
    </row>
    <row r="444" spans="4:11" ht="15.75" customHeight="1">
      <c r="D444" s="31"/>
      <c r="J444" s="32"/>
      <c r="K444" s="30"/>
    </row>
    <row r="445" spans="4:11" ht="15.75" customHeight="1">
      <c r="D445" s="31"/>
      <c r="J445" s="32"/>
      <c r="K445" s="30"/>
    </row>
    <row r="446" spans="4:11" ht="15.75" customHeight="1">
      <c r="D446" s="31"/>
      <c r="J446" s="32"/>
      <c r="K446" s="30"/>
    </row>
    <row r="447" spans="4:11" ht="15.75" customHeight="1">
      <c r="D447" s="31"/>
      <c r="J447" s="32"/>
      <c r="K447" s="30"/>
    </row>
    <row r="448" spans="4:11" ht="15.75" customHeight="1">
      <c r="D448" s="31"/>
      <c r="J448" s="32"/>
      <c r="K448" s="30"/>
    </row>
    <row r="449" spans="4:11" ht="15.75" customHeight="1">
      <c r="D449" s="31"/>
      <c r="J449" s="32"/>
      <c r="K449" s="30"/>
    </row>
    <row r="450" spans="4:11" ht="15.75" customHeight="1">
      <c r="D450" s="31"/>
      <c r="J450" s="32"/>
      <c r="K450" s="30"/>
    </row>
    <row r="451" spans="4:11" ht="15.75" customHeight="1">
      <c r="D451" s="31"/>
      <c r="J451" s="32"/>
      <c r="K451" s="30"/>
    </row>
    <row r="452" spans="4:11" ht="15.75" customHeight="1">
      <c r="D452" s="31"/>
      <c r="J452" s="32"/>
      <c r="K452" s="30"/>
    </row>
    <row r="453" spans="4:11" ht="15.75" customHeight="1">
      <c r="D453" s="31"/>
      <c r="J453" s="32"/>
      <c r="K453" s="30"/>
    </row>
    <row r="454" spans="4:11" ht="15.75" customHeight="1">
      <c r="D454" s="31"/>
      <c r="J454" s="32"/>
      <c r="K454" s="30"/>
    </row>
    <row r="455" spans="4:11" ht="15.75" customHeight="1">
      <c r="D455" s="31"/>
      <c r="J455" s="32"/>
      <c r="K455" s="30"/>
    </row>
    <row r="456" spans="4:11" ht="15.75" customHeight="1">
      <c r="D456" s="31"/>
      <c r="J456" s="32"/>
      <c r="K456" s="30"/>
    </row>
    <row r="457" spans="4:11" ht="15.75" customHeight="1">
      <c r="D457" s="31"/>
      <c r="J457" s="32"/>
      <c r="K457" s="30"/>
    </row>
    <row r="458" spans="4:11" ht="15.75" customHeight="1">
      <c r="D458" s="31"/>
      <c r="J458" s="32"/>
      <c r="K458" s="30"/>
    </row>
    <row r="459" spans="4:11" ht="15.75" customHeight="1">
      <c r="D459" s="31"/>
      <c r="J459" s="32"/>
      <c r="K459" s="30"/>
    </row>
    <row r="460" spans="4:11" ht="15.75" customHeight="1">
      <c r="D460" s="31"/>
      <c r="J460" s="32"/>
      <c r="K460" s="30"/>
    </row>
    <row r="461" spans="4:11" ht="15.75" customHeight="1">
      <c r="D461" s="31"/>
      <c r="J461" s="32"/>
      <c r="K461" s="30"/>
    </row>
    <row r="462" spans="4:11" ht="15.75" customHeight="1">
      <c r="D462" s="31"/>
      <c r="J462" s="32"/>
      <c r="K462" s="30"/>
    </row>
    <row r="463" spans="4:11" ht="15.75" customHeight="1">
      <c r="D463" s="31"/>
      <c r="J463" s="32"/>
      <c r="K463" s="30"/>
    </row>
    <row r="464" spans="4:11" ht="15.75" customHeight="1">
      <c r="D464" s="31"/>
      <c r="J464" s="32"/>
      <c r="K464" s="30"/>
    </row>
    <row r="465" spans="4:11" ht="15.75" customHeight="1">
      <c r="D465" s="31"/>
      <c r="J465" s="32"/>
      <c r="K465" s="30"/>
    </row>
    <row r="466" spans="4:11" ht="15.75" customHeight="1">
      <c r="D466" s="31"/>
      <c r="J466" s="32"/>
      <c r="K466" s="30"/>
    </row>
    <row r="467" spans="4:11" ht="15.75" customHeight="1">
      <c r="D467" s="31"/>
      <c r="J467" s="32"/>
      <c r="K467" s="30"/>
    </row>
    <row r="468" spans="4:11" ht="15.75" customHeight="1">
      <c r="D468" s="31"/>
      <c r="J468" s="32"/>
      <c r="K468" s="30"/>
    </row>
    <row r="469" spans="4:11" ht="15.75" customHeight="1">
      <c r="D469" s="31"/>
      <c r="J469" s="32"/>
      <c r="K469" s="30"/>
    </row>
    <row r="470" spans="4:11" ht="15.75" customHeight="1">
      <c r="D470" s="31"/>
      <c r="J470" s="32"/>
      <c r="K470" s="30"/>
    </row>
    <row r="471" spans="4:11" ht="15.75" customHeight="1">
      <c r="D471" s="31"/>
      <c r="J471" s="32"/>
      <c r="K471" s="30"/>
    </row>
    <row r="472" spans="4:11" ht="15.75" customHeight="1">
      <c r="D472" s="31"/>
      <c r="J472" s="32"/>
      <c r="K472" s="30"/>
    </row>
    <row r="473" spans="4:11" ht="15.75" customHeight="1">
      <c r="D473" s="31"/>
      <c r="J473" s="32"/>
      <c r="K473" s="30"/>
    </row>
    <row r="474" spans="4:11" ht="15.75" customHeight="1">
      <c r="D474" s="31"/>
      <c r="J474" s="32"/>
      <c r="K474" s="30"/>
    </row>
    <row r="475" spans="4:11" ht="15.75" customHeight="1">
      <c r="D475" s="31"/>
      <c r="J475" s="32"/>
      <c r="K475" s="30"/>
    </row>
    <row r="476" spans="4:11" ht="15.75" customHeight="1">
      <c r="D476" s="31"/>
      <c r="J476" s="32"/>
      <c r="K476" s="30"/>
    </row>
    <row r="477" spans="4:11" ht="15.75" customHeight="1">
      <c r="D477" s="31"/>
      <c r="J477" s="32"/>
      <c r="K477" s="30"/>
    </row>
    <row r="478" spans="4:11" ht="15.75" customHeight="1">
      <c r="D478" s="31"/>
      <c r="J478" s="32"/>
      <c r="K478" s="30"/>
    </row>
    <row r="479" spans="4:11" ht="15.75" customHeight="1">
      <c r="D479" s="31"/>
      <c r="J479" s="32"/>
      <c r="K479" s="30"/>
    </row>
    <row r="480" spans="4:11" ht="15.75" customHeight="1">
      <c r="D480" s="31"/>
      <c r="J480" s="32"/>
      <c r="K480" s="30"/>
    </row>
    <row r="481" spans="4:11" ht="15.75" customHeight="1">
      <c r="D481" s="31"/>
      <c r="J481" s="32"/>
      <c r="K481" s="30"/>
    </row>
    <row r="482" spans="4:11" ht="15.75" customHeight="1">
      <c r="D482" s="31"/>
      <c r="J482" s="32"/>
      <c r="K482" s="30"/>
    </row>
    <row r="483" spans="4:11" ht="15.75" customHeight="1">
      <c r="D483" s="31"/>
      <c r="J483" s="32"/>
      <c r="K483" s="30"/>
    </row>
    <row r="484" spans="4:11" ht="15.75" customHeight="1">
      <c r="D484" s="31"/>
      <c r="J484" s="32"/>
      <c r="K484" s="30"/>
    </row>
    <row r="485" spans="4:11" ht="15.75" customHeight="1">
      <c r="D485" s="31"/>
      <c r="J485" s="32"/>
      <c r="K485" s="30"/>
    </row>
    <row r="486" spans="4:11" ht="15.75" customHeight="1">
      <c r="D486" s="31"/>
      <c r="J486" s="32"/>
      <c r="K486" s="30"/>
    </row>
    <row r="487" spans="4:11" ht="15.75" customHeight="1">
      <c r="D487" s="31"/>
      <c r="J487" s="32"/>
      <c r="K487" s="30"/>
    </row>
    <row r="488" spans="4:11" ht="15.75" customHeight="1">
      <c r="D488" s="31"/>
      <c r="J488" s="32"/>
      <c r="K488" s="30"/>
    </row>
    <row r="489" spans="4:11" ht="15.75" customHeight="1">
      <c r="D489" s="31"/>
      <c r="J489" s="32"/>
      <c r="K489" s="30"/>
    </row>
    <row r="490" spans="4:11" ht="15.75" customHeight="1">
      <c r="D490" s="31"/>
      <c r="J490" s="32"/>
      <c r="K490" s="30"/>
    </row>
    <row r="491" spans="4:11" ht="15.75" customHeight="1">
      <c r="D491" s="31"/>
      <c r="J491" s="32"/>
      <c r="K491" s="30"/>
    </row>
    <row r="492" spans="4:11" ht="15.75" customHeight="1">
      <c r="D492" s="31"/>
      <c r="J492" s="32"/>
      <c r="K492" s="30"/>
    </row>
    <row r="493" spans="4:11" ht="15.75" customHeight="1">
      <c r="D493" s="31"/>
      <c r="J493" s="32"/>
      <c r="K493" s="30"/>
    </row>
    <row r="494" spans="4:11" ht="15.75" customHeight="1">
      <c r="D494" s="31"/>
      <c r="J494" s="32"/>
      <c r="K494" s="30"/>
    </row>
    <row r="495" spans="4:11" ht="15.75" customHeight="1">
      <c r="D495" s="31"/>
      <c r="J495" s="32"/>
      <c r="K495" s="30"/>
    </row>
    <row r="496" spans="4:11" ht="15.75" customHeight="1">
      <c r="D496" s="31"/>
      <c r="J496" s="32"/>
      <c r="K496" s="30"/>
    </row>
    <row r="497" spans="4:11" ht="15.75" customHeight="1">
      <c r="D497" s="31"/>
      <c r="J497" s="32"/>
      <c r="K497" s="30"/>
    </row>
    <row r="498" spans="4:11" ht="15.75" customHeight="1">
      <c r="D498" s="31"/>
      <c r="J498" s="32"/>
      <c r="K498" s="30"/>
    </row>
    <row r="499" spans="4:11" ht="15.75" customHeight="1">
      <c r="D499" s="31"/>
      <c r="J499" s="32"/>
      <c r="K499" s="30"/>
    </row>
    <row r="500" spans="4:11" ht="15.75" customHeight="1">
      <c r="D500" s="31"/>
      <c r="J500" s="32"/>
      <c r="K500" s="30"/>
    </row>
    <row r="501" spans="4:11" ht="15.75" customHeight="1">
      <c r="D501" s="31"/>
      <c r="J501" s="32"/>
      <c r="K501" s="30"/>
    </row>
    <row r="502" spans="4:11" ht="15.75" customHeight="1">
      <c r="D502" s="31"/>
      <c r="J502" s="32"/>
      <c r="K502" s="30"/>
    </row>
    <row r="503" spans="4:11" ht="15.75" customHeight="1">
      <c r="D503" s="31"/>
      <c r="J503" s="32"/>
      <c r="K503" s="30"/>
    </row>
    <row r="504" spans="4:11" ht="15.75" customHeight="1">
      <c r="D504" s="31"/>
      <c r="J504" s="32"/>
      <c r="K504" s="30"/>
    </row>
    <row r="505" spans="4:11" ht="15.75" customHeight="1">
      <c r="D505" s="31"/>
      <c r="J505" s="32"/>
      <c r="K505" s="30"/>
    </row>
    <row r="506" spans="4:11" ht="15.75" customHeight="1">
      <c r="D506" s="31"/>
      <c r="J506" s="32"/>
      <c r="K506" s="30"/>
    </row>
    <row r="507" spans="4:11" ht="15.75" customHeight="1">
      <c r="D507" s="31"/>
      <c r="J507" s="32"/>
      <c r="K507" s="30"/>
    </row>
    <row r="508" spans="4:11" ht="15.75" customHeight="1">
      <c r="D508" s="31"/>
      <c r="J508" s="32"/>
      <c r="K508" s="30"/>
    </row>
    <row r="509" spans="4:11" ht="15.75" customHeight="1">
      <c r="D509" s="31"/>
      <c r="J509" s="32"/>
      <c r="K509" s="30"/>
    </row>
    <row r="510" spans="4:11" ht="15.75" customHeight="1">
      <c r="D510" s="31"/>
      <c r="J510" s="32"/>
      <c r="K510" s="30"/>
    </row>
    <row r="511" spans="4:11" ht="15.75" customHeight="1">
      <c r="D511" s="31"/>
      <c r="J511" s="32"/>
      <c r="K511" s="30"/>
    </row>
    <row r="512" spans="4:11" ht="15.75" customHeight="1">
      <c r="D512" s="31"/>
      <c r="J512" s="32"/>
      <c r="K512" s="30"/>
    </row>
    <row r="513" spans="4:11" ht="15.75" customHeight="1">
      <c r="D513" s="31"/>
      <c r="J513" s="32"/>
      <c r="K513" s="30"/>
    </row>
    <row r="514" spans="4:11" ht="15.75" customHeight="1">
      <c r="D514" s="31"/>
      <c r="J514" s="32"/>
      <c r="K514" s="30"/>
    </row>
    <row r="515" spans="4:11" ht="15.75" customHeight="1">
      <c r="D515" s="31"/>
      <c r="J515" s="32"/>
      <c r="K515" s="30"/>
    </row>
    <row r="516" spans="4:11" ht="15.75" customHeight="1">
      <c r="D516" s="31"/>
      <c r="J516" s="32"/>
      <c r="K516" s="30"/>
    </row>
    <row r="517" spans="4:11" ht="15.75" customHeight="1">
      <c r="D517" s="31"/>
      <c r="J517" s="32"/>
      <c r="K517" s="30"/>
    </row>
    <row r="518" spans="4:11" ht="15.75" customHeight="1">
      <c r="D518" s="31"/>
      <c r="J518" s="32"/>
      <c r="K518" s="30"/>
    </row>
    <row r="519" spans="4:11" ht="15.75" customHeight="1">
      <c r="D519" s="31"/>
      <c r="J519" s="32"/>
      <c r="K519" s="30"/>
    </row>
    <row r="520" spans="4:11" ht="15.75" customHeight="1">
      <c r="D520" s="31"/>
      <c r="J520" s="32"/>
      <c r="K520" s="30"/>
    </row>
    <row r="521" spans="4:11" ht="15.75" customHeight="1">
      <c r="D521" s="31"/>
      <c r="J521" s="32"/>
      <c r="K521" s="30"/>
    </row>
    <row r="522" spans="4:11" ht="15.75" customHeight="1">
      <c r="D522" s="31"/>
      <c r="J522" s="32"/>
      <c r="K522" s="30"/>
    </row>
    <row r="523" spans="4:11" ht="15.75" customHeight="1">
      <c r="D523" s="31"/>
      <c r="J523" s="32"/>
      <c r="K523" s="30"/>
    </row>
    <row r="524" spans="4:11" ht="15.75" customHeight="1">
      <c r="D524" s="31"/>
      <c r="J524" s="32"/>
      <c r="K524" s="30"/>
    </row>
    <row r="525" spans="4:11" ht="15.75" customHeight="1">
      <c r="D525" s="31"/>
      <c r="J525" s="32"/>
      <c r="K525" s="30"/>
    </row>
    <row r="526" spans="4:11" ht="15.75" customHeight="1">
      <c r="D526" s="31"/>
      <c r="J526" s="32"/>
      <c r="K526" s="30"/>
    </row>
    <row r="527" spans="4:11" ht="15.75" customHeight="1">
      <c r="D527" s="31"/>
      <c r="J527" s="32"/>
      <c r="K527" s="30"/>
    </row>
    <row r="528" spans="4:11" ht="15.75" customHeight="1">
      <c r="D528" s="31"/>
      <c r="J528" s="32"/>
      <c r="K528" s="30"/>
    </row>
    <row r="529" spans="4:11" ht="15.75" customHeight="1">
      <c r="D529" s="31"/>
      <c r="J529" s="32"/>
      <c r="K529" s="30"/>
    </row>
    <row r="530" spans="4:11" ht="15.75" customHeight="1">
      <c r="D530" s="31"/>
      <c r="J530" s="32"/>
      <c r="K530" s="30"/>
    </row>
    <row r="531" spans="4:11" ht="15.75" customHeight="1">
      <c r="D531" s="31"/>
      <c r="J531" s="32"/>
      <c r="K531" s="30"/>
    </row>
    <row r="532" spans="4:11" ht="15.75" customHeight="1">
      <c r="D532" s="31"/>
      <c r="J532" s="32"/>
      <c r="K532" s="30"/>
    </row>
    <row r="533" spans="4:11" ht="15.75" customHeight="1">
      <c r="D533" s="31"/>
      <c r="J533" s="32"/>
      <c r="K533" s="30"/>
    </row>
    <row r="534" spans="4:11" ht="15.75" customHeight="1">
      <c r="D534" s="31"/>
      <c r="J534" s="32"/>
      <c r="K534" s="30"/>
    </row>
    <row r="535" spans="4:11" ht="15.75" customHeight="1">
      <c r="D535" s="31"/>
      <c r="J535" s="32"/>
      <c r="K535" s="30"/>
    </row>
    <row r="536" spans="4:11" ht="15.75" customHeight="1">
      <c r="D536" s="31"/>
      <c r="J536" s="32"/>
      <c r="K536" s="30"/>
    </row>
    <row r="537" spans="4:11" ht="15.75" customHeight="1">
      <c r="D537" s="31"/>
      <c r="J537" s="32"/>
      <c r="K537" s="30"/>
    </row>
    <row r="538" spans="4:11" ht="15.75" customHeight="1">
      <c r="D538" s="31"/>
      <c r="J538" s="32"/>
      <c r="K538" s="30"/>
    </row>
    <row r="539" spans="4:11" ht="15.75" customHeight="1">
      <c r="D539" s="31"/>
      <c r="J539" s="32"/>
      <c r="K539" s="30"/>
    </row>
    <row r="540" spans="4:11" ht="15.75" customHeight="1">
      <c r="D540" s="31"/>
      <c r="J540" s="32"/>
      <c r="K540" s="30"/>
    </row>
    <row r="541" spans="4:11" ht="15.75" customHeight="1">
      <c r="D541" s="31"/>
      <c r="J541" s="32"/>
      <c r="K541" s="30"/>
    </row>
    <row r="542" spans="4:11" ht="15.75" customHeight="1">
      <c r="D542" s="31"/>
      <c r="J542" s="32"/>
      <c r="K542" s="30"/>
    </row>
    <row r="543" spans="4:11" ht="15.75" customHeight="1">
      <c r="D543" s="31"/>
      <c r="J543" s="32"/>
      <c r="K543" s="30"/>
    </row>
    <row r="544" spans="4:11" ht="15.75" customHeight="1">
      <c r="D544" s="31"/>
      <c r="J544" s="32"/>
      <c r="K544" s="30"/>
    </row>
    <row r="545" spans="4:11" ht="15.75" customHeight="1">
      <c r="D545" s="31"/>
      <c r="J545" s="32"/>
      <c r="K545" s="30"/>
    </row>
    <row r="546" spans="4:11" ht="15.75" customHeight="1">
      <c r="D546" s="31"/>
      <c r="J546" s="32"/>
      <c r="K546" s="30"/>
    </row>
    <row r="547" spans="4:11" ht="15.75" customHeight="1">
      <c r="D547" s="31"/>
      <c r="J547" s="32"/>
      <c r="K547" s="30"/>
    </row>
    <row r="548" spans="4:11" ht="15.75" customHeight="1">
      <c r="D548" s="31"/>
      <c r="J548" s="32"/>
      <c r="K548" s="30"/>
    </row>
    <row r="549" spans="4:11" ht="15.75" customHeight="1">
      <c r="D549" s="31"/>
      <c r="J549" s="32"/>
      <c r="K549" s="30"/>
    </row>
    <row r="550" spans="4:11" ht="15.75" customHeight="1">
      <c r="D550" s="31"/>
      <c r="J550" s="32"/>
      <c r="K550" s="30"/>
    </row>
    <row r="551" spans="4:11" ht="15.75" customHeight="1">
      <c r="D551" s="31"/>
      <c r="J551" s="32"/>
      <c r="K551" s="30"/>
    </row>
    <row r="552" spans="4:11" ht="15.75" customHeight="1">
      <c r="D552" s="31"/>
      <c r="J552" s="32"/>
      <c r="K552" s="30"/>
    </row>
    <row r="553" spans="4:11" ht="15.75" customHeight="1">
      <c r="D553" s="31"/>
      <c r="J553" s="32"/>
      <c r="K553" s="30"/>
    </row>
    <row r="554" spans="4:11" ht="15.75" customHeight="1">
      <c r="D554" s="31"/>
      <c r="J554" s="32"/>
      <c r="K554" s="30"/>
    </row>
    <row r="555" spans="4:11" ht="15.75" customHeight="1">
      <c r="D555" s="31"/>
      <c r="J555" s="32"/>
      <c r="K555" s="30"/>
    </row>
    <row r="556" spans="4:11" ht="15.75" customHeight="1">
      <c r="D556" s="31"/>
      <c r="J556" s="32"/>
      <c r="K556" s="30"/>
    </row>
    <row r="557" spans="4:11" ht="15.75" customHeight="1">
      <c r="D557" s="31"/>
      <c r="J557" s="32"/>
      <c r="K557" s="30"/>
    </row>
    <row r="558" spans="4:11" ht="15.75" customHeight="1">
      <c r="D558" s="31"/>
      <c r="J558" s="32"/>
      <c r="K558" s="30"/>
    </row>
    <row r="559" spans="4:11" ht="15.75" customHeight="1">
      <c r="D559" s="31"/>
      <c r="J559" s="32"/>
      <c r="K559" s="30"/>
    </row>
    <row r="560" spans="4:11" ht="15.75" customHeight="1">
      <c r="D560" s="31"/>
      <c r="J560" s="32"/>
      <c r="K560" s="30"/>
    </row>
    <row r="561" spans="4:11" ht="15.75" customHeight="1">
      <c r="D561" s="31"/>
      <c r="J561" s="32"/>
      <c r="K561" s="30"/>
    </row>
    <row r="562" spans="4:11" ht="15.75" customHeight="1">
      <c r="D562" s="31"/>
      <c r="J562" s="32"/>
      <c r="K562" s="30"/>
    </row>
    <row r="563" spans="4:11" ht="15.75" customHeight="1">
      <c r="D563" s="31"/>
      <c r="J563" s="32"/>
      <c r="K563" s="30"/>
    </row>
    <row r="564" spans="4:11" ht="15.75" customHeight="1">
      <c r="D564" s="31"/>
      <c r="J564" s="32"/>
      <c r="K564" s="30"/>
    </row>
    <row r="565" spans="4:11" ht="15.75" customHeight="1">
      <c r="D565" s="31"/>
      <c r="J565" s="32"/>
      <c r="K565" s="30"/>
    </row>
    <row r="566" spans="4:11" ht="15.75" customHeight="1">
      <c r="D566" s="31"/>
      <c r="J566" s="32"/>
      <c r="K566" s="30"/>
    </row>
    <row r="567" spans="4:11" ht="15.75" customHeight="1">
      <c r="D567" s="31"/>
      <c r="J567" s="32"/>
      <c r="K567" s="30"/>
    </row>
    <row r="568" spans="4:11" ht="15.75" customHeight="1">
      <c r="D568" s="31"/>
      <c r="J568" s="32"/>
      <c r="K568" s="30"/>
    </row>
    <row r="569" spans="4:11" ht="15.75" customHeight="1">
      <c r="D569" s="31"/>
      <c r="J569" s="32"/>
      <c r="K569" s="30"/>
    </row>
    <row r="570" spans="4:11" ht="15.75" customHeight="1">
      <c r="D570" s="31"/>
      <c r="J570" s="32"/>
      <c r="K570" s="30"/>
    </row>
    <row r="571" spans="4:11" ht="15.75" customHeight="1">
      <c r="D571" s="31"/>
      <c r="J571" s="32"/>
      <c r="K571" s="30"/>
    </row>
    <row r="572" spans="4:11" ht="15.75" customHeight="1">
      <c r="D572" s="31"/>
      <c r="J572" s="32"/>
      <c r="K572" s="30"/>
    </row>
    <row r="573" spans="4:11" ht="15.75" customHeight="1">
      <c r="D573" s="31"/>
      <c r="J573" s="32"/>
      <c r="K573" s="30"/>
    </row>
    <row r="574" spans="4:11" ht="15.75" customHeight="1">
      <c r="D574" s="31"/>
      <c r="J574" s="32"/>
      <c r="K574" s="30"/>
    </row>
    <row r="575" spans="4:11" ht="15.75" customHeight="1">
      <c r="D575" s="31"/>
      <c r="J575" s="32"/>
      <c r="K575" s="30"/>
    </row>
    <row r="576" spans="4:11" ht="15.75" customHeight="1">
      <c r="D576" s="31"/>
      <c r="J576" s="32"/>
      <c r="K576" s="30"/>
    </row>
    <row r="577" spans="4:11" ht="15.75" customHeight="1">
      <c r="D577" s="31"/>
      <c r="J577" s="32"/>
      <c r="K577" s="30"/>
    </row>
    <row r="578" spans="4:11" ht="15.75" customHeight="1">
      <c r="D578" s="31"/>
      <c r="J578" s="32"/>
      <c r="K578" s="30"/>
    </row>
    <row r="579" spans="4:11" ht="15.75" customHeight="1">
      <c r="D579" s="31"/>
      <c r="J579" s="32"/>
      <c r="K579" s="30"/>
    </row>
    <row r="580" spans="4:11" ht="15.75" customHeight="1">
      <c r="D580" s="31"/>
      <c r="J580" s="32"/>
      <c r="K580" s="30"/>
    </row>
    <row r="581" spans="4:11" ht="15.75" customHeight="1">
      <c r="D581" s="31"/>
      <c r="J581" s="32"/>
      <c r="K581" s="30"/>
    </row>
    <row r="582" spans="4:11" ht="15.75" customHeight="1">
      <c r="D582" s="31"/>
      <c r="J582" s="32"/>
      <c r="K582" s="30"/>
    </row>
    <row r="583" spans="4:11" ht="15.75" customHeight="1">
      <c r="D583" s="31"/>
      <c r="J583" s="32"/>
      <c r="K583" s="30"/>
    </row>
    <row r="584" spans="4:11" ht="15.75" customHeight="1">
      <c r="D584" s="31"/>
      <c r="J584" s="32"/>
      <c r="K584" s="30"/>
    </row>
    <row r="585" spans="4:11" ht="15.75" customHeight="1">
      <c r="D585" s="31"/>
      <c r="J585" s="32"/>
      <c r="K585" s="30"/>
    </row>
    <row r="586" spans="4:11" ht="15.75" customHeight="1">
      <c r="D586" s="31"/>
      <c r="J586" s="32"/>
      <c r="K586" s="30"/>
    </row>
    <row r="587" spans="4:11" ht="15.75" customHeight="1">
      <c r="D587" s="31"/>
      <c r="J587" s="32"/>
      <c r="K587" s="30"/>
    </row>
    <row r="588" spans="4:11" ht="15.75" customHeight="1">
      <c r="D588" s="31"/>
      <c r="J588" s="32"/>
      <c r="K588" s="30"/>
    </row>
    <row r="589" spans="4:11" ht="15.75" customHeight="1">
      <c r="D589" s="31"/>
      <c r="J589" s="32"/>
      <c r="K589" s="30"/>
    </row>
    <row r="590" spans="4:11" ht="15.75" customHeight="1">
      <c r="D590" s="31"/>
      <c r="J590" s="32"/>
      <c r="K590" s="30"/>
    </row>
    <row r="591" spans="4:11" ht="15.75" customHeight="1">
      <c r="D591" s="31"/>
      <c r="J591" s="32"/>
      <c r="K591" s="30"/>
    </row>
    <row r="592" spans="4:11" ht="15.75" customHeight="1">
      <c r="D592" s="31"/>
      <c r="J592" s="32"/>
      <c r="K592" s="30"/>
    </row>
    <row r="593" spans="4:11" ht="15.75" customHeight="1">
      <c r="D593" s="31"/>
      <c r="J593" s="32"/>
      <c r="K593" s="30"/>
    </row>
    <row r="594" spans="4:11" ht="15.75" customHeight="1">
      <c r="D594" s="31"/>
      <c r="J594" s="32"/>
      <c r="K594" s="30"/>
    </row>
    <row r="595" spans="4:11" ht="15.75" customHeight="1">
      <c r="D595" s="31"/>
      <c r="J595" s="32"/>
      <c r="K595" s="30"/>
    </row>
    <row r="596" spans="4:11" ht="15.75" customHeight="1">
      <c r="D596" s="31"/>
      <c r="J596" s="32"/>
      <c r="K596" s="30"/>
    </row>
    <row r="597" spans="4:11" ht="15.75" customHeight="1">
      <c r="D597" s="31"/>
      <c r="J597" s="32"/>
      <c r="K597" s="30"/>
    </row>
    <row r="598" spans="4:11" ht="15.75" customHeight="1">
      <c r="D598" s="31"/>
      <c r="J598" s="32"/>
      <c r="K598" s="30"/>
    </row>
    <row r="599" spans="4:11" ht="15.75" customHeight="1">
      <c r="D599" s="31"/>
      <c r="J599" s="32"/>
      <c r="K599" s="30"/>
    </row>
    <row r="600" spans="4:11" ht="15.75" customHeight="1">
      <c r="D600" s="31"/>
      <c r="J600" s="32"/>
      <c r="K600" s="30"/>
    </row>
    <row r="601" spans="4:11" ht="15.75" customHeight="1">
      <c r="D601" s="31"/>
      <c r="J601" s="32"/>
      <c r="K601" s="30"/>
    </row>
    <row r="602" spans="4:11" ht="15.75" customHeight="1">
      <c r="D602" s="31"/>
      <c r="J602" s="32"/>
      <c r="K602" s="30"/>
    </row>
    <row r="603" spans="4:11" ht="15.75" customHeight="1">
      <c r="D603" s="31"/>
      <c r="J603" s="32"/>
      <c r="K603" s="30"/>
    </row>
    <row r="604" spans="4:11" ht="15.75" customHeight="1">
      <c r="D604" s="31"/>
      <c r="J604" s="32"/>
      <c r="K604" s="30"/>
    </row>
    <row r="605" spans="4:11" ht="15.75" customHeight="1">
      <c r="D605" s="31"/>
      <c r="J605" s="32"/>
      <c r="K605" s="30"/>
    </row>
    <row r="606" spans="4:11" ht="15.75" customHeight="1">
      <c r="D606" s="31"/>
      <c r="J606" s="32"/>
      <c r="K606" s="30"/>
    </row>
    <row r="607" spans="4:11" ht="15.75" customHeight="1">
      <c r="D607" s="31"/>
      <c r="J607" s="32"/>
      <c r="K607" s="30"/>
    </row>
    <row r="608" spans="4:11" ht="15.75" customHeight="1">
      <c r="D608" s="31"/>
      <c r="J608" s="32"/>
      <c r="K608" s="30"/>
    </row>
    <row r="609" spans="4:11" ht="15.75" customHeight="1">
      <c r="D609" s="31"/>
      <c r="J609" s="32"/>
      <c r="K609" s="30"/>
    </row>
    <row r="610" spans="4:11" ht="15.75" customHeight="1">
      <c r="D610" s="31"/>
      <c r="J610" s="32"/>
      <c r="K610" s="30"/>
    </row>
    <row r="611" spans="4:11" ht="15.75" customHeight="1">
      <c r="D611" s="31"/>
      <c r="J611" s="32"/>
      <c r="K611" s="30"/>
    </row>
    <row r="612" spans="4:11" ht="15.75" customHeight="1">
      <c r="D612" s="31"/>
      <c r="J612" s="32"/>
      <c r="K612" s="30"/>
    </row>
    <row r="613" spans="4:11" ht="15.75" customHeight="1">
      <c r="D613" s="31"/>
      <c r="J613" s="32"/>
      <c r="K613" s="30"/>
    </row>
    <row r="614" spans="4:11" ht="15.75" customHeight="1">
      <c r="D614" s="31"/>
      <c r="J614" s="32"/>
      <c r="K614" s="30"/>
    </row>
    <row r="615" spans="4:11" ht="15.75" customHeight="1">
      <c r="D615" s="31"/>
      <c r="J615" s="32"/>
      <c r="K615" s="30"/>
    </row>
    <row r="616" spans="4:11" ht="15.75" customHeight="1">
      <c r="D616" s="31"/>
      <c r="J616" s="32"/>
      <c r="K616" s="30"/>
    </row>
    <row r="617" spans="4:11" ht="15.75" customHeight="1">
      <c r="D617" s="31"/>
      <c r="J617" s="32"/>
      <c r="K617" s="30"/>
    </row>
    <row r="618" spans="4:11" ht="15.75" customHeight="1">
      <c r="D618" s="31"/>
      <c r="J618" s="32"/>
      <c r="K618" s="30"/>
    </row>
    <row r="619" spans="4:11" ht="15.75" customHeight="1">
      <c r="D619" s="31"/>
      <c r="J619" s="32"/>
      <c r="K619" s="30"/>
    </row>
    <row r="620" spans="4:11" ht="15.75" customHeight="1">
      <c r="D620" s="31"/>
      <c r="J620" s="32"/>
      <c r="K620" s="30"/>
    </row>
    <row r="621" spans="4:11" ht="15.75" customHeight="1">
      <c r="D621" s="31"/>
      <c r="J621" s="32"/>
      <c r="K621" s="30"/>
    </row>
    <row r="622" spans="4:11" ht="15.75" customHeight="1">
      <c r="D622" s="31"/>
      <c r="J622" s="32"/>
      <c r="K622" s="30"/>
    </row>
    <row r="623" spans="4:11" ht="15.75" customHeight="1">
      <c r="D623" s="31"/>
      <c r="J623" s="32"/>
      <c r="K623" s="30"/>
    </row>
    <row r="624" spans="4:11" ht="15.75" customHeight="1">
      <c r="D624" s="31"/>
      <c r="J624" s="32"/>
      <c r="K624" s="30"/>
    </row>
    <row r="625" spans="4:11" ht="15.75" customHeight="1">
      <c r="D625" s="31"/>
      <c r="J625" s="32"/>
      <c r="K625" s="30"/>
    </row>
    <row r="626" spans="4:11" ht="15.75" customHeight="1">
      <c r="D626" s="31"/>
      <c r="J626" s="32"/>
      <c r="K626" s="30"/>
    </row>
    <row r="627" spans="4:11" ht="15.75" customHeight="1">
      <c r="D627" s="31"/>
      <c r="J627" s="32"/>
      <c r="K627" s="30"/>
    </row>
    <row r="628" spans="4:11" ht="15.75" customHeight="1">
      <c r="D628" s="31"/>
      <c r="J628" s="32"/>
      <c r="K628" s="30"/>
    </row>
    <row r="629" spans="4:11" ht="15.75" customHeight="1">
      <c r="D629" s="31"/>
      <c r="J629" s="32"/>
      <c r="K629" s="30"/>
    </row>
    <row r="630" spans="4:11" ht="15.75" customHeight="1">
      <c r="D630" s="31"/>
      <c r="J630" s="32"/>
      <c r="K630" s="30"/>
    </row>
    <row r="631" spans="4:11" ht="15.75" customHeight="1">
      <c r="D631" s="31"/>
      <c r="J631" s="32"/>
      <c r="K631" s="30"/>
    </row>
    <row r="632" spans="4:11" ht="15.75" customHeight="1">
      <c r="D632" s="31"/>
      <c r="J632" s="32"/>
      <c r="K632" s="30"/>
    </row>
    <row r="633" spans="4:11" ht="15.75" customHeight="1">
      <c r="D633" s="31"/>
      <c r="J633" s="32"/>
      <c r="K633" s="30"/>
    </row>
    <row r="634" spans="4:11" ht="15.75" customHeight="1">
      <c r="D634" s="31"/>
      <c r="J634" s="32"/>
      <c r="K634" s="30"/>
    </row>
    <row r="635" spans="4:11" ht="15.75" customHeight="1">
      <c r="D635" s="31"/>
      <c r="J635" s="32"/>
      <c r="K635" s="30"/>
    </row>
    <row r="636" spans="4:11" ht="15.75" customHeight="1">
      <c r="D636" s="31"/>
      <c r="J636" s="32"/>
      <c r="K636" s="30"/>
    </row>
    <row r="637" spans="4:11" ht="15.75" customHeight="1">
      <c r="D637" s="31"/>
      <c r="J637" s="32"/>
      <c r="K637" s="30"/>
    </row>
    <row r="638" spans="4:11" ht="15.75" customHeight="1">
      <c r="D638" s="31"/>
      <c r="J638" s="32"/>
      <c r="K638" s="30"/>
    </row>
    <row r="639" spans="4:11" ht="15.75" customHeight="1">
      <c r="D639" s="31"/>
      <c r="J639" s="32"/>
      <c r="K639" s="30"/>
    </row>
    <row r="640" spans="4:11" ht="15.75" customHeight="1">
      <c r="D640" s="31"/>
      <c r="J640" s="32"/>
      <c r="K640" s="30"/>
    </row>
    <row r="641" spans="4:11" ht="15.75" customHeight="1">
      <c r="D641" s="31"/>
      <c r="J641" s="32"/>
      <c r="K641" s="30"/>
    </row>
    <row r="642" spans="4:11" ht="15.75" customHeight="1">
      <c r="D642" s="31"/>
      <c r="J642" s="32"/>
      <c r="K642" s="30"/>
    </row>
    <row r="643" spans="4:11" ht="15.75" customHeight="1">
      <c r="D643" s="31"/>
      <c r="J643" s="32"/>
      <c r="K643" s="30"/>
    </row>
    <row r="644" spans="4:11" ht="15.75" customHeight="1">
      <c r="D644" s="31"/>
      <c r="J644" s="32"/>
      <c r="K644" s="30"/>
    </row>
    <row r="645" spans="4:11" ht="15.75" customHeight="1">
      <c r="D645" s="31"/>
      <c r="J645" s="32"/>
      <c r="K645" s="30"/>
    </row>
    <row r="646" spans="4:11" ht="15.75" customHeight="1">
      <c r="D646" s="31"/>
      <c r="J646" s="32"/>
      <c r="K646" s="30"/>
    </row>
    <row r="647" spans="4:11" ht="15.75" customHeight="1">
      <c r="D647" s="31"/>
      <c r="J647" s="32"/>
      <c r="K647" s="30"/>
    </row>
    <row r="648" spans="4:11" ht="15.75" customHeight="1">
      <c r="D648" s="31"/>
      <c r="J648" s="32"/>
      <c r="K648" s="30"/>
    </row>
    <row r="649" spans="4:11" ht="15.75" customHeight="1">
      <c r="D649" s="31"/>
      <c r="J649" s="32"/>
      <c r="K649" s="30"/>
    </row>
    <row r="650" spans="4:11" ht="15.75" customHeight="1">
      <c r="D650" s="31"/>
      <c r="J650" s="32"/>
      <c r="K650" s="30"/>
    </row>
    <row r="651" spans="4:11" ht="15.75" customHeight="1">
      <c r="D651" s="31"/>
      <c r="J651" s="32"/>
      <c r="K651" s="30"/>
    </row>
    <row r="652" spans="4:11" ht="15.75" customHeight="1">
      <c r="D652" s="31"/>
      <c r="J652" s="32"/>
      <c r="K652" s="30"/>
    </row>
    <row r="653" spans="4:11" ht="15.75" customHeight="1">
      <c r="D653" s="31"/>
      <c r="J653" s="32"/>
      <c r="K653" s="30"/>
    </row>
    <row r="654" spans="4:11" ht="15.75" customHeight="1">
      <c r="D654" s="31"/>
      <c r="J654" s="32"/>
      <c r="K654" s="30"/>
    </row>
    <row r="655" spans="4:11" ht="15.75" customHeight="1">
      <c r="D655" s="31"/>
      <c r="J655" s="32"/>
      <c r="K655" s="30"/>
    </row>
    <row r="656" spans="4:11" ht="15.75" customHeight="1">
      <c r="D656" s="31"/>
      <c r="J656" s="32"/>
      <c r="K656" s="30"/>
    </row>
    <row r="657" spans="4:11" ht="15.75" customHeight="1">
      <c r="D657" s="31"/>
      <c r="J657" s="32"/>
      <c r="K657" s="30"/>
    </row>
    <row r="658" spans="4:11" ht="15.75" customHeight="1">
      <c r="D658" s="31"/>
      <c r="J658" s="32"/>
      <c r="K658" s="30"/>
    </row>
    <row r="659" spans="4:11" ht="15.75" customHeight="1">
      <c r="D659" s="31"/>
      <c r="J659" s="32"/>
      <c r="K659" s="30"/>
    </row>
    <row r="660" spans="4:11" ht="15.75" customHeight="1">
      <c r="D660" s="31"/>
      <c r="J660" s="32"/>
      <c r="K660" s="30"/>
    </row>
    <row r="661" spans="4:11" ht="15.75" customHeight="1">
      <c r="D661" s="31"/>
      <c r="J661" s="32"/>
      <c r="K661" s="30"/>
    </row>
    <row r="662" spans="4:11" ht="15.75" customHeight="1">
      <c r="D662" s="31"/>
      <c r="J662" s="32"/>
      <c r="K662" s="30"/>
    </row>
    <row r="663" spans="4:11" ht="15.75" customHeight="1">
      <c r="D663" s="31"/>
      <c r="J663" s="32"/>
      <c r="K663" s="30"/>
    </row>
    <row r="664" spans="4:11" ht="15.75" customHeight="1">
      <c r="D664" s="31"/>
      <c r="J664" s="32"/>
      <c r="K664" s="30"/>
    </row>
    <row r="665" spans="4:11" ht="15.75" customHeight="1">
      <c r="D665" s="31"/>
      <c r="J665" s="32"/>
      <c r="K665" s="30"/>
    </row>
    <row r="666" spans="4:11" ht="15.75" customHeight="1">
      <c r="D666" s="31"/>
      <c r="J666" s="32"/>
      <c r="K666" s="30"/>
    </row>
    <row r="667" spans="4:11" ht="15.75" customHeight="1">
      <c r="D667" s="31"/>
      <c r="J667" s="32"/>
      <c r="K667" s="30"/>
    </row>
    <row r="668" spans="4:11" ht="15.75" customHeight="1">
      <c r="D668" s="31"/>
      <c r="J668" s="32"/>
      <c r="K668" s="30"/>
    </row>
    <row r="669" spans="4:11" ht="15.75" customHeight="1">
      <c r="D669" s="31"/>
      <c r="J669" s="32"/>
      <c r="K669" s="30"/>
    </row>
    <row r="670" spans="4:11" ht="15.75" customHeight="1">
      <c r="D670" s="31"/>
      <c r="J670" s="32"/>
      <c r="K670" s="30"/>
    </row>
    <row r="671" spans="4:11" ht="15.75" customHeight="1">
      <c r="D671" s="31"/>
      <c r="J671" s="32"/>
      <c r="K671" s="30"/>
    </row>
    <row r="672" spans="4:11" ht="15.75" customHeight="1">
      <c r="D672" s="31"/>
      <c r="J672" s="32"/>
      <c r="K672" s="30"/>
    </row>
    <row r="673" spans="4:11" ht="15.75" customHeight="1">
      <c r="D673" s="31"/>
      <c r="J673" s="32"/>
      <c r="K673" s="30"/>
    </row>
    <row r="674" spans="4:11" ht="15.75" customHeight="1">
      <c r="D674" s="31"/>
      <c r="J674" s="32"/>
      <c r="K674" s="30"/>
    </row>
    <row r="675" spans="4:11" ht="15.75" customHeight="1">
      <c r="D675" s="31"/>
      <c r="J675" s="32"/>
      <c r="K675" s="30"/>
    </row>
    <row r="676" spans="4:11" ht="15.75" customHeight="1">
      <c r="D676" s="31"/>
      <c r="J676" s="32"/>
      <c r="K676" s="30"/>
    </row>
    <row r="677" spans="4:11" ht="15.75" customHeight="1">
      <c r="D677" s="31"/>
      <c r="J677" s="32"/>
      <c r="K677" s="30"/>
    </row>
    <row r="678" spans="4:11" ht="15.75" customHeight="1">
      <c r="D678" s="31"/>
      <c r="J678" s="32"/>
      <c r="K678" s="30"/>
    </row>
    <row r="679" spans="4:11" ht="15.75" customHeight="1">
      <c r="D679" s="31"/>
      <c r="J679" s="32"/>
      <c r="K679" s="30"/>
    </row>
    <row r="680" spans="4:11" ht="15.75" customHeight="1">
      <c r="D680" s="31"/>
      <c r="J680" s="32"/>
      <c r="K680" s="30"/>
    </row>
    <row r="681" spans="4:11" ht="15.75" customHeight="1">
      <c r="D681" s="31"/>
      <c r="J681" s="32"/>
      <c r="K681" s="30"/>
    </row>
    <row r="682" spans="4:11" ht="15.75" customHeight="1">
      <c r="D682" s="31"/>
      <c r="J682" s="32"/>
      <c r="K682" s="30"/>
    </row>
    <row r="683" spans="4:11" ht="15.75" customHeight="1">
      <c r="D683" s="31"/>
      <c r="J683" s="32"/>
      <c r="K683" s="30"/>
    </row>
    <row r="684" spans="4:11" ht="15.75" customHeight="1">
      <c r="D684" s="31"/>
      <c r="J684" s="32"/>
      <c r="K684" s="30"/>
    </row>
    <row r="685" spans="4:11" ht="15.75" customHeight="1">
      <c r="D685" s="31"/>
      <c r="J685" s="32"/>
      <c r="K685" s="30"/>
    </row>
    <row r="686" spans="4:11" ht="15.75" customHeight="1">
      <c r="D686" s="31"/>
      <c r="J686" s="32"/>
      <c r="K686" s="30"/>
    </row>
    <row r="687" spans="4:11" ht="15.75" customHeight="1">
      <c r="D687" s="31"/>
      <c r="J687" s="32"/>
      <c r="K687" s="30"/>
    </row>
    <row r="688" spans="4:11" ht="15.75" customHeight="1">
      <c r="D688" s="31"/>
      <c r="J688" s="32"/>
      <c r="K688" s="30"/>
    </row>
    <row r="689" spans="4:11" ht="15.75" customHeight="1">
      <c r="D689" s="31"/>
      <c r="J689" s="32"/>
      <c r="K689" s="30"/>
    </row>
    <row r="690" spans="4:11" ht="15.75" customHeight="1">
      <c r="D690" s="31"/>
      <c r="J690" s="32"/>
      <c r="K690" s="30"/>
    </row>
    <row r="691" spans="4:11" ht="15.75" customHeight="1">
      <c r="D691" s="31"/>
      <c r="J691" s="32"/>
      <c r="K691" s="30"/>
    </row>
    <row r="692" spans="4:11" ht="15.75" customHeight="1">
      <c r="D692" s="31"/>
      <c r="J692" s="32"/>
      <c r="K692" s="30"/>
    </row>
    <row r="693" spans="4:11" ht="15.75" customHeight="1">
      <c r="D693" s="31"/>
      <c r="J693" s="32"/>
      <c r="K693" s="30"/>
    </row>
    <row r="694" spans="4:11" ht="15.75" customHeight="1">
      <c r="D694" s="31"/>
      <c r="J694" s="32"/>
      <c r="K694" s="30"/>
    </row>
    <row r="695" spans="4:11" ht="15.75" customHeight="1">
      <c r="D695" s="31"/>
      <c r="J695" s="32"/>
      <c r="K695" s="30"/>
    </row>
    <row r="696" spans="4:11" ht="15.75" customHeight="1">
      <c r="D696" s="31"/>
      <c r="J696" s="32"/>
      <c r="K696" s="30"/>
    </row>
    <row r="697" spans="4:11" ht="15.75" customHeight="1">
      <c r="D697" s="31"/>
      <c r="J697" s="32"/>
      <c r="K697" s="30"/>
    </row>
    <row r="698" spans="4:11" ht="15.75" customHeight="1">
      <c r="D698" s="31"/>
      <c r="J698" s="32"/>
      <c r="K698" s="30"/>
    </row>
    <row r="699" spans="4:11" ht="15.75" customHeight="1">
      <c r="D699" s="31"/>
      <c r="J699" s="32"/>
      <c r="K699" s="30"/>
    </row>
    <row r="700" spans="4:11" ht="15.75" customHeight="1">
      <c r="D700" s="31"/>
      <c r="J700" s="32"/>
      <c r="K700" s="30"/>
    </row>
    <row r="701" spans="4:11" ht="15.75" customHeight="1">
      <c r="D701" s="31"/>
      <c r="J701" s="32"/>
      <c r="K701" s="30"/>
    </row>
    <row r="702" spans="4:11" ht="15.75" customHeight="1">
      <c r="D702" s="31"/>
      <c r="J702" s="32"/>
      <c r="K702" s="30"/>
    </row>
    <row r="703" spans="4:11" ht="15.75" customHeight="1">
      <c r="D703" s="31"/>
      <c r="J703" s="32"/>
      <c r="K703" s="30"/>
    </row>
    <row r="704" spans="4:11" ht="15.75" customHeight="1">
      <c r="D704" s="31"/>
      <c r="J704" s="32"/>
      <c r="K704" s="30"/>
    </row>
    <row r="705" spans="4:11" ht="15.75" customHeight="1">
      <c r="D705" s="31"/>
      <c r="J705" s="32"/>
      <c r="K705" s="30"/>
    </row>
    <row r="706" spans="4:11" ht="15.75" customHeight="1">
      <c r="D706" s="31"/>
      <c r="J706" s="32"/>
      <c r="K706" s="30"/>
    </row>
    <row r="707" spans="4:11" ht="15.75" customHeight="1">
      <c r="D707" s="31"/>
      <c r="J707" s="32"/>
      <c r="K707" s="30"/>
    </row>
    <row r="708" spans="4:11" ht="15.75" customHeight="1">
      <c r="D708" s="31"/>
      <c r="J708" s="32"/>
      <c r="K708" s="30"/>
    </row>
    <row r="709" spans="4:11" ht="15.75" customHeight="1">
      <c r="D709" s="31"/>
      <c r="J709" s="32"/>
      <c r="K709" s="30"/>
    </row>
    <row r="710" spans="4:11" ht="15.75" customHeight="1">
      <c r="D710" s="31"/>
      <c r="J710" s="32"/>
      <c r="K710" s="30"/>
    </row>
    <row r="711" spans="4:11" ht="15.75" customHeight="1">
      <c r="D711" s="31"/>
      <c r="J711" s="32"/>
      <c r="K711" s="30"/>
    </row>
    <row r="712" spans="4:11" ht="15.75" customHeight="1">
      <c r="D712" s="31"/>
      <c r="J712" s="32"/>
      <c r="K712" s="30"/>
    </row>
    <row r="713" spans="4:11" ht="15.75" customHeight="1">
      <c r="D713" s="31"/>
      <c r="J713" s="32"/>
      <c r="K713" s="30"/>
    </row>
    <row r="714" spans="4:11" ht="15.75" customHeight="1">
      <c r="D714" s="31"/>
      <c r="J714" s="32"/>
      <c r="K714" s="30"/>
    </row>
    <row r="715" spans="4:11" ht="15.75" customHeight="1">
      <c r="D715" s="31"/>
      <c r="J715" s="32"/>
      <c r="K715" s="30"/>
    </row>
    <row r="716" spans="4:11" ht="15.75" customHeight="1">
      <c r="D716" s="31"/>
      <c r="J716" s="32"/>
      <c r="K716" s="30"/>
    </row>
    <row r="717" spans="4:11" ht="15.75" customHeight="1">
      <c r="D717" s="31"/>
      <c r="J717" s="32"/>
      <c r="K717" s="30"/>
    </row>
    <row r="718" spans="4:11" ht="15.75" customHeight="1">
      <c r="D718" s="31"/>
      <c r="J718" s="32"/>
      <c r="K718" s="30"/>
    </row>
    <row r="719" spans="4:11" ht="15.75" customHeight="1">
      <c r="D719" s="31"/>
      <c r="J719" s="32"/>
      <c r="K719" s="30"/>
    </row>
    <row r="720" spans="4:11" ht="15.75" customHeight="1">
      <c r="D720" s="31"/>
      <c r="J720" s="32"/>
      <c r="K720" s="30"/>
    </row>
    <row r="721" spans="4:11" ht="15.75" customHeight="1">
      <c r="D721" s="31"/>
      <c r="J721" s="32"/>
      <c r="K721" s="30"/>
    </row>
    <row r="722" spans="4:11" ht="15.75" customHeight="1">
      <c r="D722" s="31"/>
      <c r="J722" s="32"/>
      <c r="K722" s="30"/>
    </row>
    <row r="723" spans="4:11" ht="15.75" customHeight="1">
      <c r="D723" s="31"/>
      <c r="J723" s="32"/>
      <c r="K723" s="30"/>
    </row>
    <row r="724" spans="4:11" ht="15.75" customHeight="1">
      <c r="D724" s="31"/>
      <c r="J724" s="32"/>
      <c r="K724" s="30"/>
    </row>
    <row r="725" spans="4:11" ht="15.75" customHeight="1">
      <c r="D725" s="31"/>
      <c r="J725" s="32"/>
      <c r="K725" s="30"/>
    </row>
    <row r="726" spans="4:11" ht="15.75" customHeight="1">
      <c r="D726" s="31"/>
      <c r="J726" s="32"/>
      <c r="K726" s="30"/>
    </row>
    <row r="727" spans="4:11" ht="15.75" customHeight="1">
      <c r="D727" s="31"/>
      <c r="J727" s="32"/>
      <c r="K727" s="30"/>
    </row>
    <row r="728" spans="4:11" ht="15.75" customHeight="1">
      <c r="D728" s="31"/>
      <c r="J728" s="32"/>
      <c r="K728" s="30"/>
    </row>
    <row r="729" spans="4:11" ht="15.75" customHeight="1">
      <c r="D729" s="31"/>
      <c r="J729" s="32"/>
      <c r="K729" s="30"/>
    </row>
    <row r="730" spans="4:11" ht="15.75" customHeight="1">
      <c r="D730" s="31"/>
      <c r="J730" s="32"/>
      <c r="K730" s="30"/>
    </row>
    <row r="731" spans="4:11" ht="15.75" customHeight="1">
      <c r="D731" s="31"/>
      <c r="J731" s="32"/>
      <c r="K731" s="30"/>
    </row>
    <row r="732" spans="4:11" ht="15.75" customHeight="1">
      <c r="D732" s="31"/>
      <c r="J732" s="32"/>
      <c r="K732" s="30"/>
    </row>
    <row r="733" spans="4:11" ht="15.75" customHeight="1">
      <c r="D733" s="31"/>
      <c r="J733" s="32"/>
      <c r="K733" s="30"/>
    </row>
    <row r="734" spans="4:11" ht="15.75" customHeight="1">
      <c r="D734" s="31"/>
      <c r="J734" s="32"/>
      <c r="K734" s="30"/>
    </row>
    <row r="735" spans="4:11" ht="15.75" customHeight="1">
      <c r="D735" s="31"/>
      <c r="J735" s="32"/>
      <c r="K735" s="30"/>
    </row>
    <row r="736" spans="4:11" ht="15.75" customHeight="1">
      <c r="D736" s="31"/>
      <c r="J736" s="32"/>
      <c r="K736" s="30"/>
    </row>
    <row r="737" spans="4:11" ht="15.75" customHeight="1">
      <c r="D737" s="31"/>
      <c r="J737" s="32"/>
      <c r="K737" s="30"/>
    </row>
    <row r="738" spans="4:11" ht="15.75" customHeight="1">
      <c r="D738" s="31"/>
      <c r="J738" s="32"/>
      <c r="K738" s="30"/>
    </row>
    <row r="739" spans="4:11" ht="15.75" customHeight="1">
      <c r="D739" s="31"/>
      <c r="J739" s="32"/>
      <c r="K739" s="30"/>
    </row>
    <row r="740" spans="4:11" ht="15.75" customHeight="1">
      <c r="D740" s="31"/>
      <c r="J740" s="32"/>
      <c r="K740" s="30"/>
    </row>
    <row r="741" spans="4:11" ht="15.75" customHeight="1">
      <c r="D741" s="31"/>
      <c r="J741" s="32"/>
      <c r="K741" s="30"/>
    </row>
    <row r="742" spans="4:11" ht="15.75" customHeight="1">
      <c r="D742" s="31"/>
      <c r="J742" s="32"/>
      <c r="K742" s="30"/>
    </row>
    <row r="743" spans="4:11" ht="15.75" customHeight="1">
      <c r="D743" s="31"/>
      <c r="J743" s="32"/>
      <c r="K743" s="30"/>
    </row>
    <row r="744" spans="4:11" ht="15.75" customHeight="1">
      <c r="D744" s="31"/>
      <c r="J744" s="32"/>
      <c r="K744" s="30"/>
    </row>
    <row r="745" spans="4:11" ht="15.75" customHeight="1">
      <c r="D745" s="31"/>
      <c r="J745" s="32"/>
      <c r="K745" s="30"/>
    </row>
    <row r="746" spans="4:11" ht="15.75" customHeight="1">
      <c r="D746" s="31"/>
      <c r="J746" s="32"/>
      <c r="K746" s="30"/>
    </row>
    <row r="747" spans="4:11" ht="15.75" customHeight="1">
      <c r="D747" s="31"/>
      <c r="J747" s="32"/>
      <c r="K747" s="30"/>
    </row>
    <row r="748" spans="4:11" ht="15.75" customHeight="1">
      <c r="D748" s="31"/>
      <c r="J748" s="32"/>
      <c r="K748" s="30"/>
    </row>
    <row r="749" spans="4:11" ht="15.75" customHeight="1">
      <c r="D749" s="31"/>
      <c r="J749" s="32"/>
      <c r="K749" s="30"/>
    </row>
    <row r="750" spans="4:11" ht="15.75" customHeight="1">
      <c r="D750" s="31"/>
      <c r="J750" s="32"/>
      <c r="K750" s="30"/>
    </row>
    <row r="751" spans="4:11" ht="15.75" customHeight="1">
      <c r="D751" s="31"/>
      <c r="J751" s="32"/>
      <c r="K751" s="30"/>
    </row>
    <row r="752" spans="4:11" ht="15.75" customHeight="1">
      <c r="D752" s="31"/>
      <c r="J752" s="32"/>
      <c r="K752" s="30"/>
    </row>
    <row r="753" spans="4:11" ht="15.75" customHeight="1">
      <c r="D753" s="31"/>
      <c r="J753" s="32"/>
      <c r="K753" s="30"/>
    </row>
    <row r="754" spans="4:11" ht="15.75" customHeight="1">
      <c r="D754" s="31"/>
      <c r="J754" s="32"/>
      <c r="K754" s="30"/>
    </row>
    <row r="755" spans="4:11" ht="15.75" customHeight="1">
      <c r="D755" s="31"/>
      <c r="J755" s="32"/>
      <c r="K755" s="30"/>
    </row>
    <row r="756" spans="4:11" ht="15.75" customHeight="1">
      <c r="D756" s="31"/>
      <c r="J756" s="32"/>
      <c r="K756" s="30"/>
    </row>
    <row r="757" spans="4:11" ht="15.75" customHeight="1">
      <c r="D757" s="31"/>
      <c r="J757" s="32"/>
      <c r="K757" s="30"/>
    </row>
    <row r="758" spans="4:11" ht="15.75" customHeight="1">
      <c r="D758" s="31"/>
      <c r="J758" s="32"/>
      <c r="K758" s="30"/>
    </row>
    <row r="759" spans="4:11" ht="15.75" customHeight="1">
      <c r="D759" s="31"/>
      <c r="J759" s="32"/>
      <c r="K759" s="30"/>
    </row>
    <row r="760" spans="4:11" ht="15.75" customHeight="1">
      <c r="D760" s="31"/>
      <c r="J760" s="32"/>
      <c r="K760" s="30"/>
    </row>
    <row r="761" spans="4:11" ht="15.75" customHeight="1">
      <c r="D761" s="31"/>
      <c r="J761" s="32"/>
      <c r="K761" s="30"/>
    </row>
    <row r="762" spans="4:11" ht="15.75" customHeight="1">
      <c r="D762" s="31"/>
      <c r="J762" s="32"/>
      <c r="K762" s="30"/>
    </row>
    <row r="763" spans="4:11" ht="15.75" customHeight="1">
      <c r="D763" s="31"/>
      <c r="J763" s="32"/>
      <c r="K763" s="30"/>
    </row>
    <row r="764" spans="4:11" ht="15.75" customHeight="1">
      <c r="D764" s="31"/>
      <c r="J764" s="32"/>
      <c r="K764" s="30"/>
    </row>
    <row r="765" spans="4:11" ht="15.75" customHeight="1">
      <c r="D765" s="31"/>
      <c r="J765" s="32"/>
      <c r="K765" s="30"/>
    </row>
    <row r="766" spans="4:11" ht="15.75" customHeight="1">
      <c r="D766" s="31"/>
      <c r="J766" s="32"/>
      <c r="K766" s="30"/>
    </row>
    <row r="767" spans="4:11" ht="15.75" customHeight="1">
      <c r="D767" s="31"/>
      <c r="J767" s="32"/>
      <c r="K767" s="30"/>
    </row>
    <row r="768" spans="4:11" ht="15.75" customHeight="1">
      <c r="D768" s="31"/>
      <c r="J768" s="32"/>
      <c r="K768" s="30"/>
    </row>
    <row r="769" spans="4:11" ht="15.75" customHeight="1">
      <c r="D769" s="31"/>
      <c r="J769" s="32"/>
      <c r="K769" s="30"/>
    </row>
    <row r="770" spans="4:11" ht="15.75" customHeight="1">
      <c r="D770" s="31"/>
      <c r="J770" s="32"/>
      <c r="K770" s="30"/>
    </row>
    <row r="771" spans="4:11" ht="15.75" customHeight="1">
      <c r="D771" s="31"/>
      <c r="J771" s="32"/>
      <c r="K771" s="30"/>
    </row>
    <row r="772" spans="4:11" ht="15.75" customHeight="1">
      <c r="D772" s="31"/>
      <c r="J772" s="32"/>
      <c r="K772" s="30"/>
    </row>
    <row r="773" spans="4:11" ht="15.75" customHeight="1">
      <c r="D773" s="31"/>
      <c r="J773" s="32"/>
      <c r="K773" s="30"/>
    </row>
    <row r="774" spans="4:11" ht="15.75" customHeight="1">
      <c r="D774" s="31"/>
      <c r="J774" s="32"/>
      <c r="K774" s="30"/>
    </row>
    <row r="775" spans="4:11" ht="15.75" customHeight="1">
      <c r="D775" s="31"/>
      <c r="J775" s="32"/>
      <c r="K775" s="30"/>
    </row>
    <row r="776" spans="4:11" ht="15.75" customHeight="1">
      <c r="D776" s="31"/>
      <c r="J776" s="32"/>
      <c r="K776" s="30"/>
    </row>
    <row r="777" spans="4:11" ht="15.75" customHeight="1">
      <c r="D777" s="31"/>
      <c r="J777" s="32"/>
      <c r="K777" s="30"/>
    </row>
    <row r="778" spans="4:11" ht="15.75" customHeight="1">
      <c r="D778" s="31"/>
      <c r="J778" s="32"/>
      <c r="K778" s="30"/>
    </row>
    <row r="779" spans="4:11" ht="15.75" customHeight="1">
      <c r="D779" s="31"/>
      <c r="J779" s="32"/>
      <c r="K779" s="30"/>
    </row>
    <row r="780" spans="4:11" ht="15.75" customHeight="1">
      <c r="D780" s="31"/>
      <c r="J780" s="32"/>
      <c r="K780" s="30"/>
    </row>
    <row r="781" spans="4:11" ht="15.75" customHeight="1">
      <c r="D781" s="31"/>
      <c r="J781" s="32"/>
      <c r="K781" s="30"/>
    </row>
    <row r="782" spans="4:11" ht="15.75" customHeight="1">
      <c r="D782" s="31"/>
      <c r="J782" s="32"/>
      <c r="K782" s="30"/>
    </row>
    <row r="783" spans="4:11" ht="15.75" customHeight="1">
      <c r="D783" s="31"/>
      <c r="J783" s="32"/>
      <c r="K783" s="30"/>
    </row>
    <row r="784" spans="4:11" ht="15.75" customHeight="1">
      <c r="D784" s="31"/>
      <c r="J784" s="32"/>
      <c r="K784" s="30"/>
    </row>
    <row r="785" spans="4:11" ht="15.75" customHeight="1">
      <c r="D785" s="31"/>
      <c r="J785" s="32"/>
      <c r="K785" s="30"/>
    </row>
    <row r="786" spans="4:11" ht="15.75" customHeight="1">
      <c r="D786" s="31"/>
      <c r="J786" s="32"/>
      <c r="K786" s="30"/>
    </row>
    <row r="787" spans="4:11" ht="15.75" customHeight="1">
      <c r="D787" s="31"/>
      <c r="J787" s="32"/>
      <c r="K787" s="30"/>
    </row>
    <row r="788" spans="4:11" ht="15.75" customHeight="1">
      <c r="D788" s="31"/>
      <c r="J788" s="32"/>
      <c r="K788" s="30"/>
    </row>
    <row r="789" spans="4:11" ht="15.75" customHeight="1">
      <c r="D789" s="31"/>
      <c r="J789" s="32"/>
      <c r="K789" s="30"/>
    </row>
    <row r="790" spans="4:11" ht="15.75" customHeight="1">
      <c r="D790" s="31"/>
      <c r="J790" s="32"/>
      <c r="K790" s="30"/>
    </row>
    <row r="791" spans="4:11" ht="15.75" customHeight="1">
      <c r="D791" s="31"/>
      <c r="J791" s="32"/>
      <c r="K791" s="30"/>
    </row>
    <row r="792" spans="4:11" ht="15.75" customHeight="1">
      <c r="D792" s="31"/>
      <c r="J792" s="32"/>
      <c r="K792" s="30"/>
    </row>
    <row r="793" spans="4:11" ht="15.75" customHeight="1">
      <c r="D793" s="31"/>
      <c r="J793" s="32"/>
      <c r="K793" s="30"/>
    </row>
    <row r="794" spans="4:11" ht="15.75" customHeight="1">
      <c r="D794" s="31"/>
      <c r="J794" s="32"/>
      <c r="K794" s="30"/>
    </row>
    <row r="795" spans="4:11" ht="15.75" customHeight="1">
      <c r="D795" s="31"/>
      <c r="J795" s="32"/>
      <c r="K795" s="30"/>
    </row>
    <row r="796" spans="4:11" ht="15.75" customHeight="1">
      <c r="D796" s="31"/>
      <c r="J796" s="32"/>
      <c r="K796" s="30"/>
    </row>
    <row r="797" spans="4:11" ht="15.75" customHeight="1">
      <c r="D797" s="31"/>
      <c r="J797" s="32"/>
      <c r="K797" s="30"/>
    </row>
    <row r="798" spans="4:11" ht="15.75" customHeight="1">
      <c r="D798" s="31"/>
      <c r="J798" s="32"/>
      <c r="K798" s="30"/>
    </row>
    <row r="799" spans="4:11" ht="15.75" customHeight="1">
      <c r="D799" s="31"/>
      <c r="J799" s="32"/>
      <c r="K799" s="30"/>
    </row>
    <row r="800" spans="4:11" ht="15.75" customHeight="1">
      <c r="D800" s="31"/>
      <c r="J800" s="32"/>
      <c r="K800" s="30"/>
    </row>
    <row r="801" spans="4:11" ht="15.75" customHeight="1">
      <c r="D801" s="31"/>
      <c r="J801" s="32"/>
      <c r="K801" s="30"/>
    </row>
    <row r="802" spans="4:11" ht="15.75" customHeight="1">
      <c r="D802" s="31"/>
      <c r="J802" s="32"/>
      <c r="K802" s="30"/>
    </row>
    <row r="803" spans="4:11" ht="15.75" customHeight="1">
      <c r="D803" s="31"/>
      <c r="J803" s="32"/>
      <c r="K803" s="30"/>
    </row>
    <row r="804" spans="4:11" ht="15.75" customHeight="1">
      <c r="D804" s="31"/>
      <c r="J804" s="32"/>
      <c r="K804" s="30"/>
    </row>
    <row r="805" spans="4:11" ht="15.75" customHeight="1">
      <c r="D805" s="31"/>
      <c r="J805" s="32"/>
      <c r="K805" s="30"/>
    </row>
    <row r="806" spans="4:11" ht="15.75" customHeight="1">
      <c r="D806" s="31"/>
      <c r="J806" s="32"/>
      <c r="K806" s="30"/>
    </row>
    <row r="807" spans="4:11" ht="15.75" customHeight="1">
      <c r="D807" s="31"/>
      <c r="J807" s="32"/>
      <c r="K807" s="30"/>
    </row>
    <row r="808" spans="4:11" ht="15.75" customHeight="1">
      <c r="D808" s="31"/>
      <c r="J808" s="32"/>
      <c r="K808" s="30"/>
    </row>
    <row r="809" spans="4:11" ht="15.75" customHeight="1">
      <c r="D809" s="31"/>
      <c r="J809" s="32"/>
      <c r="K809" s="30"/>
    </row>
    <row r="810" spans="4:11" ht="15.75" customHeight="1">
      <c r="D810" s="31"/>
      <c r="J810" s="32"/>
      <c r="K810" s="30"/>
    </row>
    <row r="811" spans="4:11" ht="15.75" customHeight="1">
      <c r="D811" s="31"/>
      <c r="J811" s="32"/>
      <c r="K811" s="30"/>
    </row>
    <row r="812" spans="4:11" ht="15.75" customHeight="1">
      <c r="D812" s="31"/>
      <c r="J812" s="32"/>
      <c r="K812" s="30"/>
    </row>
    <row r="813" spans="4:11" ht="15.75" customHeight="1">
      <c r="D813" s="31"/>
      <c r="J813" s="32"/>
      <c r="K813" s="30"/>
    </row>
    <row r="814" spans="4:11" ht="15.75" customHeight="1">
      <c r="D814" s="31"/>
      <c r="J814" s="32"/>
      <c r="K814" s="30"/>
    </row>
    <row r="815" spans="4:11" ht="15.75" customHeight="1">
      <c r="D815" s="31"/>
      <c r="J815" s="32"/>
      <c r="K815" s="30"/>
    </row>
    <row r="816" spans="4:11" ht="15.75" customHeight="1">
      <c r="D816" s="31"/>
      <c r="J816" s="32"/>
      <c r="K816" s="30"/>
    </row>
    <row r="817" spans="4:11" ht="15.75" customHeight="1">
      <c r="D817" s="31"/>
      <c r="J817" s="32"/>
      <c r="K817" s="30"/>
    </row>
    <row r="818" spans="4:11" ht="15.75" customHeight="1">
      <c r="D818" s="31"/>
      <c r="J818" s="32"/>
      <c r="K818" s="30"/>
    </row>
    <row r="819" spans="4:11" ht="15.75" customHeight="1">
      <c r="D819" s="31"/>
      <c r="J819" s="32"/>
      <c r="K819" s="30"/>
    </row>
    <row r="820" spans="4:11" ht="15.75" customHeight="1">
      <c r="D820" s="31"/>
      <c r="J820" s="32"/>
      <c r="K820" s="30"/>
    </row>
    <row r="821" spans="4:11" ht="15.75" customHeight="1">
      <c r="D821" s="31"/>
      <c r="J821" s="32"/>
      <c r="K821" s="30"/>
    </row>
    <row r="822" spans="4:11" ht="15.75" customHeight="1">
      <c r="D822" s="31"/>
      <c r="J822" s="32"/>
      <c r="K822" s="30"/>
    </row>
    <row r="823" spans="4:11" ht="15.75" customHeight="1">
      <c r="D823" s="31"/>
      <c r="J823" s="32"/>
      <c r="K823" s="30"/>
    </row>
    <row r="824" spans="4:11" ht="15.75" customHeight="1">
      <c r="D824" s="31"/>
      <c r="J824" s="32"/>
      <c r="K824" s="30"/>
    </row>
    <row r="825" spans="4:11" ht="15.75" customHeight="1">
      <c r="D825" s="31"/>
      <c r="J825" s="32"/>
      <c r="K825" s="30"/>
    </row>
    <row r="826" spans="4:11" ht="15.75" customHeight="1">
      <c r="D826" s="31"/>
      <c r="J826" s="32"/>
      <c r="K826" s="30"/>
    </row>
    <row r="827" spans="4:11" ht="15.75" customHeight="1">
      <c r="D827" s="31"/>
      <c r="J827" s="32"/>
      <c r="K827" s="30"/>
    </row>
    <row r="828" spans="4:11" ht="15.75" customHeight="1">
      <c r="D828" s="31"/>
      <c r="J828" s="32"/>
      <c r="K828" s="30"/>
    </row>
    <row r="829" spans="4:11" ht="15.75" customHeight="1">
      <c r="D829" s="31"/>
      <c r="J829" s="32"/>
      <c r="K829" s="30"/>
    </row>
    <row r="830" spans="4:11" ht="15.75" customHeight="1">
      <c r="D830" s="31"/>
      <c r="J830" s="32"/>
      <c r="K830" s="30"/>
    </row>
    <row r="831" spans="4:11" ht="15.75" customHeight="1">
      <c r="D831" s="31"/>
      <c r="J831" s="32"/>
      <c r="K831" s="30"/>
    </row>
    <row r="832" spans="4:11" ht="15.75" customHeight="1">
      <c r="D832" s="31"/>
      <c r="J832" s="32"/>
      <c r="K832" s="30"/>
    </row>
    <row r="833" spans="4:11" ht="15.75" customHeight="1">
      <c r="D833" s="31"/>
      <c r="J833" s="32"/>
      <c r="K833" s="30"/>
    </row>
    <row r="834" spans="4:11" ht="15.75" customHeight="1">
      <c r="D834" s="31"/>
      <c r="J834" s="32"/>
      <c r="K834" s="30"/>
    </row>
    <row r="835" spans="4:11" ht="15.75" customHeight="1">
      <c r="D835" s="31"/>
      <c r="J835" s="32"/>
      <c r="K835" s="30"/>
    </row>
    <row r="836" spans="4:11" ht="15.75" customHeight="1">
      <c r="D836" s="31"/>
      <c r="J836" s="32"/>
      <c r="K836" s="30"/>
    </row>
    <row r="837" spans="4:11" ht="15.75" customHeight="1">
      <c r="D837" s="31"/>
      <c r="J837" s="32"/>
      <c r="K837" s="30"/>
    </row>
    <row r="838" spans="4:11" ht="15.75" customHeight="1">
      <c r="D838" s="31"/>
      <c r="J838" s="32"/>
      <c r="K838" s="30"/>
    </row>
    <row r="839" spans="4:11" ht="15.75" customHeight="1">
      <c r="D839" s="31"/>
      <c r="J839" s="32"/>
      <c r="K839" s="30"/>
    </row>
    <row r="840" spans="4:11" ht="15.75" customHeight="1">
      <c r="D840" s="31"/>
      <c r="J840" s="32"/>
      <c r="K840" s="30"/>
    </row>
    <row r="841" spans="4:11" ht="15.75" customHeight="1">
      <c r="D841" s="31"/>
      <c r="J841" s="32"/>
      <c r="K841" s="30"/>
    </row>
    <row r="842" spans="4:11" ht="15.75" customHeight="1">
      <c r="D842" s="31"/>
      <c r="J842" s="32"/>
      <c r="K842" s="30"/>
    </row>
    <row r="843" spans="4:11" ht="15.75" customHeight="1">
      <c r="D843" s="31"/>
      <c r="J843" s="32"/>
      <c r="K843" s="30"/>
    </row>
    <row r="844" spans="4:11" ht="15.75" customHeight="1">
      <c r="D844" s="31"/>
      <c r="J844" s="32"/>
      <c r="K844" s="30"/>
    </row>
    <row r="845" spans="4:11" ht="15.75" customHeight="1">
      <c r="D845" s="31"/>
      <c r="J845" s="32"/>
      <c r="K845" s="30"/>
    </row>
    <row r="846" spans="4:11" ht="15.75" customHeight="1">
      <c r="D846" s="31"/>
      <c r="J846" s="32"/>
      <c r="K846" s="30"/>
    </row>
    <row r="847" spans="4:11" ht="15.75" customHeight="1">
      <c r="D847" s="31"/>
      <c r="J847" s="32"/>
      <c r="K847" s="30"/>
    </row>
    <row r="848" spans="4:11" ht="15.75" customHeight="1">
      <c r="D848" s="31"/>
      <c r="J848" s="32"/>
      <c r="K848" s="30"/>
    </row>
    <row r="849" spans="4:11" ht="15.75" customHeight="1">
      <c r="D849" s="31"/>
      <c r="J849" s="32"/>
      <c r="K849" s="30"/>
    </row>
    <row r="850" spans="4:11" ht="15.75" customHeight="1">
      <c r="D850" s="31"/>
      <c r="J850" s="32"/>
      <c r="K850" s="30"/>
    </row>
    <row r="851" spans="4:11" ht="15.75" customHeight="1">
      <c r="D851" s="31"/>
      <c r="J851" s="32"/>
      <c r="K851" s="30"/>
    </row>
    <row r="852" spans="4:11" ht="15.75" customHeight="1">
      <c r="D852" s="31"/>
      <c r="J852" s="32"/>
      <c r="K852" s="30"/>
    </row>
    <row r="853" spans="4:11" ht="15.75" customHeight="1">
      <c r="D853" s="31"/>
      <c r="J853" s="32"/>
      <c r="K853" s="30"/>
    </row>
    <row r="854" spans="4:11" ht="15.75" customHeight="1">
      <c r="D854" s="31"/>
      <c r="J854" s="32"/>
      <c r="K854" s="30"/>
    </row>
    <row r="855" spans="4:11" ht="15.75" customHeight="1">
      <c r="D855" s="31"/>
      <c r="J855" s="32"/>
      <c r="K855" s="30"/>
    </row>
    <row r="856" spans="4:11" ht="15.75" customHeight="1">
      <c r="D856" s="31"/>
      <c r="J856" s="32"/>
      <c r="K856" s="30"/>
    </row>
    <row r="857" spans="4:11" ht="15.75" customHeight="1">
      <c r="D857" s="31"/>
      <c r="J857" s="32"/>
      <c r="K857" s="30"/>
    </row>
    <row r="858" spans="4:11" ht="15.75" customHeight="1">
      <c r="D858" s="31"/>
      <c r="J858" s="32"/>
      <c r="K858" s="30"/>
    </row>
    <row r="859" spans="4:11" ht="15.75" customHeight="1">
      <c r="D859" s="31"/>
      <c r="J859" s="32"/>
      <c r="K859" s="30"/>
    </row>
    <row r="860" spans="4:11" ht="15.75" customHeight="1">
      <c r="D860" s="31"/>
      <c r="J860" s="32"/>
      <c r="K860" s="30"/>
    </row>
    <row r="861" spans="4:11" ht="15.75" customHeight="1">
      <c r="D861" s="31"/>
      <c r="J861" s="32"/>
      <c r="K861" s="30"/>
    </row>
    <row r="862" spans="4:11" ht="15.75" customHeight="1">
      <c r="D862" s="31"/>
      <c r="J862" s="32"/>
      <c r="K862" s="30"/>
    </row>
    <row r="863" spans="4:11" ht="15.75" customHeight="1">
      <c r="D863" s="31"/>
      <c r="J863" s="32"/>
      <c r="K863" s="30"/>
    </row>
    <row r="864" spans="4:11" ht="15.75" customHeight="1">
      <c r="D864" s="31"/>
      <c r="J864" s="32"/>
      <c r="K864" s="30"/>
    </row>
    <row r="865" spans="4:11" ht="15.75" customHeight="1">
      <c r="D865" s="31"/>
      <c r="J865" s="32"/>
      <c r="K865" s="30"/>
    </row>
    <row r="866" spans="4:11" ht="15.75" customHeight="1">
      <c r="D866" s="31"/>
      <c r="J866" s="32"/>
      <c r="K866" s="30"/>
    </row>
    <row r="867" spans="4:11" ht="15.75" customHeight="1">
      <c r="D867" s="31"/>
      <c r="J867" s="32"/>
      <c r="K867" s="30"/>
    </row>
    <row r="868" spans="4:11" ht="15.75" customHeight="1">
      <c r="D868" s="31"/>
      <c r="J868" s="32"/>
      <c r="K868" s="30"/>
    </row>
    <row r="869" spans="4:11" ht="15.75" customHeight="1">
      <c r="D869" s="31"/>
      <c r="J869" s="32"/>
      <c r="K869" s="30"/>
    </row>
    <row r="870" spans="4:11" ht="15.75" customHeight="1">
      <c r="D870" s="31"/>
      <c r="J870" s="32"/>
      <c r="K870" s="30"/>
    </row>
    <row r="871" spans="4:11" ht="15.75" customHeight="1">
      <c r="D871" s="31"/>
      <c r="J871" s="32"/>
      <c r="K871" s="30"/>
    </row>
    <row r="872" spans="4:11" ht="15.75" customHeight="1">
      <c r="D872" s="31"/>
      <c r="J872" s="32"/>
      <c r="K872" s="30"/>
    </row>
    <row r="873" spans="4:11" ht="15.75" customHeight="1">
      <c r="D873" s="31"/>
      <c r="J873" s="32"/>
      <c r="K873" s="30"/>
    </row>
    <row r="874" spans="4:11" ht="15.75" customHeight="1">
      <c r="D874" s="31"/>
      <c r="J874" s="32"/>
      <c r="K874" s="30"/>
    </row>
    <row r="875" spans="4:11" ht="15.75" customHeight="1">
      <c r="D875" s="31"/>
      <c r="J875" s="32"/>
      <c r="K875" s="30"/>
    </row>
    <row r="876" spans="4:11" ht="15.75" customHeight="1">
      <c r="D876" s="31"/>
      <c r="J876" s="32"/>
      <c r="K876" s="30"/>
    </row>
    <row r="877" spans="4:11" ht="15.75" customHeight="1">
      <c r="D877" s="31"/>
      <c r="J877" s="32"/>
      <c r="K877" s="30"/>
    </row>
    <row r="878" spans="4:11" ht="15.75" customHeight="1">
      <c r="D878" s="31"/>
      <c r="J878" s="32"/>
      <c r="K878" s="30"/>
    </row>
    <row r="879" spans="4:11" ht="15.75" customHeight="1">
      <c r="D879" s="31"/>
      <c r="J879" s="32"/>
      <c r="K879" s="30"/>
    </row>
    <row r="880" spans="4:11" ht="15.75" customHeight="1">
      <c r="D880" s="31"/>
      <c r="J880" s="32"/>
      <c r="K880" s="30"/>
    </row>
    <row r="881" spans="4:11" ht="15.75" customHeight="1">
      <c r="D881" s="31"/>
      <c r="J881" s="32"/>
      <c r="K881" s="30"/>
    </row>
    <row r="882" spans="4:11" ht="15.75" customHeight="1">
      <c r="D882" s="31"/>
      <c r="J882" s="32"/>
      <c r="K882" s="30"/>
    </row>
    <row r="883" spans="4:11" ht="15.75" customHeight="1">
      <c r="D883" s="31"/>
      <c r="J883" s="32"/>
      <c r="K883" s="30"/>
    </row>
    <row r="884" spans="4:11" ht="15.75" customHeight="1">
      <c r="D884" s="31"/>
      <c r="J884" s="32"/>
      <c r="K884" s="30"/>
    </row>
    <row r="885" spans="4:11" ht="15.75" customHeight="1">
      <c r="D885" s="31"/>
      <c r="J885" s="32"/>
      <c r="K885" s="30"/>
    </row>
    <row r="886" spans="4:11" ht="15.75" customHeight="1">
      <c r="D886" s="31"/>
      <c r="J886" s="32"/>
      <c r="K886" s="30"/>
    </row>
    <row r="887" spans="4:11" ht="15.75" customHeight="1">
      <c r="D887" s="31"/>
      <c r="J887" s="32"/>
      <c r="K887" s="30"/>
    </row>
    <row r="888" spans="4:11" ht="15.75" customHeight="1">
      <c r="D888" s="31"/>
      <c r="J888" s="32"/>
      <c r="K888" s="30"/>
    </row>
    <row r="889" spans="4:11" ht="15.75" customHeight="1">
      <c r="D889" s="31"/>
      <c r="J889" s="32"/>
      <c r="K889" s="30"/>
    </row>
    <row r="890" spans="4:11" ht="15.75" customHeight="1">
      <c r="D890" s="31"/>
      <c r="J890" s="32"/>
      <c r="K890" s="30"/>
    </row>
    <row r="891" spans="4:11" ht="15.75" customHeight="1">
      <c r="D891" s="31"/>
      <c r="J891" s="32"/>
      <c r="K891" s="30"/>
    </row>
    <row r="892" spans="4:11" ht="15.75" customHeight="1">
      <c r="D892" s="31"/>
      <c r="J892" s="32"/>
      <c r="K892" s="30"/>
    </row>
    <row r="893" spans="4:11" ht="15.75" customHeight="1">
      <c r="D893" s="31"/>
      <c r="J893" s="32"/>
      <c r="K893" s="30"/>
    </row>
    <row r="894" spans="4:11" ht="15.75" customHeight="1">
      <c r="D894" s="31"/>
      <c r="J894" s="32"/>
      <c r="K894" s="30"/>
    </row>
    <row r="895" spans="4:11" ht="15.75" customHeight="1">
      <c r="D895" s="31"/>
      <c r="J895" s="32"/>
      <c r="K895" s="30"/>
    </row>
    <row r="896" spans="4:11" ht="15.75" customHeight="1">
      <c r="D896" s="31"/>
      <c r="J896" s="32"/>
      <c r="K896" s="30"/>
    </row>
    <row r="897" spans="4:11" ht="15.75" customHeight="1">
      <c r="D897" s="31"/>
      <c r="J897" s="32"/>
      <c r="K897" s="30"/>
    </row>
    <row r="898" spans="4:11" ht="15.75" customHeight="1">
      <c r="D898" s="31"/>
      <c r="J898" s="32"/>
      <c r="K898" s="30"/>
    </row>
    <row r="899" spans="4:11" ht="15.75" customHeight="1">
      <c r="D899" s="31"/>
      <c r="J899" s="32"/>
      <c r="K899" s="30"/>
    </row>
    <row r="900" spans="4:11" ht="15.75" customHeight="1">
      <c r="D900" s="31"/>
      <c r="J900" s="32"/>
      <c r="K900" s="30"/>
    </row>
    <row r="901" spans="4:11" ht="15.75" customHeight="1">
      <c r="D901" s="31"/>
      <c r="J901" s="32"/>
      <c r="K901" s="30"/>
    </row>
    <row r="902" spans="4:11" ht="15.75" customHeight="1">
      <c r="D902" s="31"/>
      <c r="J902" s="32"/>
      <c r="K902" s="30"/>
    </row>
    <row r="903" spans="4:11" ht="15.75" customHeight="1">
      <c r="D903" s="31"/>
      <c r="J903" s="32"/>
      <c r="K903" s="30"/>
    </row>
    <row r="904" spans="4:11" ht="15.75" customHeight="1">
      <c r="D904" s="31"/>
      <c r="J904" s="32"/>
      <c r="K904" s="30"/>
    </row>
    <row r="905" spans="4:11" ht="15.75" customHeight="1">
      <c r="D905" s="31"/>
      <c r="J905" s="32"/>
      <c r="K905" s="30"/>
    </row>
    <row r="906" spans="4:11" ht="15.75" customHeight="1">
      <c r="D906" s="31"/>
      <c r="J906" s="32"/>
      <c r="K906" s="30"/>
    </row>
    <row r="907" spans="4:11" ht="15.75" customHeight="1">
      <c r="D907" s="31"/>
      <c r="J907" s="32"/>
      <c r="K907" s="30"/>
    </row>
    <row r="908" spans="4:11" ht="15.75" customHeight="1">
      <c r="D908" s="31"/>
      <c r="J908" s="32"/>
      <c r="K908" s="30"/>
    </row>
    <row r="909" spans="4:11" ht="15.75" customHeight="1">
      <c r="D909" s="31"/>
      <c r="J909" s="32"/>
      <c r="K909" s="30"/>
    </row>
    <row r="910" spans="4:11" ht="15.75" customHeight="1">
      <c r="D910" s="31"/>
      <c r="J910" s="32"/>
      <c r="K910" s="30"/>
    </row>
    <row r="911" spans="4:11" ht="15.75" customHeight="1">
      <c r="D911" s="31"/>
      <c r="J911" s="32"/>
      <c r="K911" s="30"/>
    </row>
    <row r="912" spans="4:11" ht="15.75" customHeight="1">
      <c r="D912" s="31"/>
      <c r="J912" s="32"/>
      <c r="K912" s="30"/>
    </row>
    <row r="913" spans="4:11" ht="15.75" customHeight="1">
      <c r="D913" s="31"/>
      <c r="J913" s="32"/>
      <c r="K913" s="30"/>
    </row>
    <row r="914" spans="4:11" ht="15.75" customHeight="1">
      <c r="D914" s="31"/>
      <c r="J914" s="32"/>
      <c r="K914" s="30"/>
    </row>
    <row r="915" spans="4:11" ht="15.75" customHeight="1">
      <c r="D915" s="31"/>
      <c r="J915" s="32"/>
      <c r="K915" s="30"/>
    </row>
    <row r="916" spans="4:11" ht="15.75" customHeight="1">
      <c r="D916" s="31"/>
      <c r="J916" s="32"/>
      <c r="K916" s="30"/>
    </row>
    <row r="917" spans="4:11" ht="15.75" customHeight="1">
      <c r="D917" s="31"/>
      <c r="J917" s="32"/>
      <c r="K917" s="30"/>
    </row>
    <row r="918" spans="4:11" ht="15.75" customHeight="1">
      <c r="D918" s="31"/>
      <c r="J918" s="32"/>
      <c r="K918" s="30"/>
    </row>
    <row r="919" spans="4:11" ht="15.75" customHeight="1">
      <c r="D919" s="31"/>
      <c r="J919" s="32"/>
      <c r="K919" s="30"/>
    </row>
    <row r="920" spans="4:11" ht="15.75" customHeight="1">
      <c r="D920" s="31"/>
      <c r="J920" s="32"/>
      <c r="K920" s="30"/>
    </row>
    <row r="921" spans="4:11" ht="15.75" customHeight="1">
      <c r="D921" s="31"/>
      <c r="J921" s="32"/>
      <c r="K921" s="30"/>
    </row>
    <row r="922" spans="4:11" ht="15.75" customHeight="1">
      <c r="D922" s="31"/>
      <c r="J922" s="32"/>
      <c r="K922" s="30"/>
    </row>
    <row r="923" spans="4:11" ht="15.75" customHeight="1">
      <c r="D923" s="31"/>
      <c r="J923" s="32"/>
      <c r="K923" s="30"/>
    </row>
    <row r="924" spans="4:11" ht="15.75" customHeight="1">
      <c r="D924" s="31"/>
      <c r="J924" s="32"/>
      <c r="K924" s="30"/>
    </row>
    <row r="925" spans="4:11" ht="15.75" customHeight="1">
      <c r="D925" s="31"/>
      <c r="J925" s="32"/>
      <c r="K925" s="30"/>
    </row>
    <row r="926" spans="4:11" ht="15.75" customHeight="1">
      <c r="D926" s="31"/>
      <c r="J926" s="32"/>
      <c r="K926" s="30"/>
    </row>
    <row r="927" spans="4:11" ht="15.75" customHeight="1">
      <c r="D927" s="31"/>
      <c r="J927" s="32"/>
      <c r="K927" s="30"/>
    </row>
    <row r="928" spans="4:11" ht="15.75" customHeight="1">
      <c r="D928" s="31"/>
      <c r="J928" s="32"/>
      <c r="K928" s="30"/>
    </row>
    <row r="929" spans="4:11" ht="15.75" customHeight="1">
      <c r="D929" s="31"/>
      <c r="J929" s="32"/>
      <c r="K929" s="30"/>
    </row>
    <row r="930" spans="4:11" ht="15.75" customHeight="1">
      <c r="D930" s="31"/>
      <c r="J930" s="32"/>
      <c r="K930" s="30"/>
    </row>
    <row r="931" spans="4:11" ht="15.75" customHeight="1">
      <c r="D931" s="31"/>
      <c r="J931" s="32"/>
      <c r="K931" s="30"/>
    </row>
    <row r="932" spans="4:11" ht="15.75" customHeight="1">
      <c r="D932" s="31"/>
      <c r="J932" s="32"/>
      <c r="K932" s="30"/>
    </row>
    <row r="933" spans="4:11" ht="15.75" customHeight="1">
      <c r="D933" s="31"/>
      <c r="J933" s="32"/>
      <c r="K933" s="30"/>
    </row>
    <row r="934" spans="4:11" ht="15.75" customHeight="1">
      <c r="D934" s="31"/>
      <c r="J934" s="32"/>
      <c r="K934" s="30"/>
    </row>
    <row r="935" spans="4:11" ht="15.75" customHeight="1">
      <c r="D935" s="31"/>
      <c r="J935" s="32"/>
      <c r="K935" s="30"/>
    </row>
    <row r="936" spans="4:11" ht="15.75" customHeight="1">
      <c r="D936" s="31"/>
      <c r="J936" s="32"/>
      <c r="K936" s="30"/>
    </row>
    <row r="937" spans="4:11" ht="15.75" customHeight="1">
      <c r="D937" s="31"/>
      <c r="J937" s="32"/>
      <c r="K937" s="30"/>
    </row>
    <row r="938" spans="4:11" ht="15.75" customHeight="1">
      <c r="D938" s="31"/>
      <c r="J938" s="32"/>
      <c r="K938" s="30"/>
    </row>
    <row r="939" spans="4:11" ht="15.75" customHeight="1">
      <c r="D939" s="31"/>
      <c r="J939" s="32"/>
      <c r="K939" s="30"/>
    </row>
    <row r="940" spans="4:11" ht="15.75" customHeight="1">
      <c r="D940" s="31"/>
      <c r="J940" s="32"/>
      <c r="K940" s="30"/>
    </row>
    <row r="941" spans="4:11" ht="15.75" customHeight="1">
      <c r="D941" s="31"/>
      <c r="J941" s="32"/>
      <c r="K941" s="30"/>
    </row>
    <row r="942" spans="4:11" ht="15.75" customHeight="1">
      <c r="D942" s="31"/>
      <c r="J942" s="32"/>
      <c r="K942" s="30"/>
    </row>
    <row r="943" spans="4:11" ht="15.75" customHeight="1">
      <c r="D943" s="31"/>
      <c r="J943" s="32"/>
      <c r="K943" s="30"/>
    </row>
    <row r="944" spans="4:11" ht="15.75" customHeight="1">
      <c r="D944" s="31"/>
      <c r="J944" s="32"/>
      <c r="K944" s="30"/>
    </row>
    <row r="945" spans="4:11" ht="15.75" customHeight="1">
      <c r="D945" s="31"/>
      <c r="J945" s="32"/>
      <c r="K945" s="30"/>
    </row>
    <row r="946" spans="4:11" ht="15.75" customHeight="1">
      <c r="D946" s="31"/>
      <c r="J946" s="32"/>
      <c r="K946" s="30"/>
    </row>
    <row r="947" spans="4:11" ht="15.75" customHeight="1">
      <c r="D947" s="31"/>
      <c r="J947" s="32"/>
      <c r="K947" s="30"/>
    </row>
    <row r="948" spans="4:11" ht="15.75" customHeight="1">
      <c r="D948" s="31"/>
      <c r="J948" s="32"/>
      <c r="K948" s="30"/>
    </row>
    <row r="949" spans="4:11" ht="15.75" customHeight="1">
      <c r="D949" s="31"/>
      <c r="J949" s="32"/>
      <c r="K949" s="30"/>
    </row>
    <row r="950" spans="4:11" ht="15.75" customHeight="1">
      <c r="D950" s="31"/>
      <c r="J950" s="32"/>
      <c r="K950" s="30"/>
    </row>
    <row r="951" spans="4:11" ht="15.75" customHeight="1">
      <c r="D951" s="31"/>
      <c r="J951" s="32"/>
      <c r="K951" s="30"/>
    </row>
    <row r="952" spans="4:11" ht="15.75" customHeight="1">
      <c r="D952" s="31"/>
      <c r="J952" s="32"/>
      <c r="K952" s="30"/>
    </row>
    <row r="953" spans="4:11" ht="15.75" customHeight="1">
      <c r="D953" s="31"/>
      <c r="J953" s="32"/>
      <c r="K953" s="30"/>
    </row>
    <row r="954" spans="4:11" ht="15.75" customHeight="1">
      <c r="D954" s="31"/>
      <c r="J954" s="32"/>
      <c r="K954" s="30"/>
    </row>
    <row r="955" spans="4:11" ht="15.75" customHeight="1">
      <c r="D955" s="31"/>
      <c r="J955" s="32"/>
      <c r="K955" s="30"/>
    </row>
    <row r="956" spans="4:11" ht="15.75" customHeight="1">
      <c r="D956" s="31"/>
      <c r="J956" s="32"/>
      <c r="K956" s="30"/>
    </row>
    <row r="957" spans="4:11" ht="15.75" customHeight="1">
      <c r="D957" s="31"/>
      <c r="J957" s="32"/>
      <c r="K957" s="30"/>
    </row>
    <row r="958" spans="4:11" ht="15.75" customHeight="1">
      <c r="D958" s="31"/>
      <c r="J958" s="32"/>
      <c r="K958" s="30"/>
    </row>
    <row r="959" spans="4:11" ht="15.75" customHeight="1">
      <c r="D959" s="31"/>
      <c r="J959" s="32"/>
      <c r="K959" s="30"/>
    </row>
    <row r="960" spans="4:11" ht="15.75" customHeight="1">
      <c r="D960" s="31"/>
      <c r="J960" s="32"/>
      <c r="K960" s="30"/>
    </row>
    <row r="961" spans="4:11" ht="15.75" customHeight="1">
      <c r="D961" s="31"/>
      <c r="J961" s="32"/>
      <c r="K961" s="30"/>
    </row>
    <row r="962" spans="4:11" ht="15.75" customHeight="1">
      <c r="D962" s="31"/>
      <c r="J962" s="32"/>
      <c r="K962" s="30"/>
    </row>
    <row r="963" spans="4:11" ht="15.75" customHeight="1">
      <c r="D963" s="31"/>
      <c r="J963" s="32"/>
      <c r="K963" s="30"/>
    </row>
    <row r="964" spans="4:11" ht="15.75" customHeight="1">
      <c r="D964" s="31"/>
      <c r="J964" s="32"/>
      <c r="K964" s="30"/>
    </row>
    <row r="965" spans="4:11" ht="15.75" customHeight="1">
      <c r="D965" s="31"/>
      <c r="J965" s="32"/>
      <c r="K965" s="30"/>
    </row>
    <row r="966" spans="4:11" ht="15.75" customHeight="1">
      <c r="D966" s="31"/>
      <c r="J966" s="32"/>
      <c r="K966" s="30"/>
    </row>
    <row r="967" spans="4:11" ht="15.75" customHeight="1">
      <c r="D967" s="31"/>
      <c r="J967" s="32"/>
      <c r="K967" s="30"/>
    </row>
    <row r="968" spans="4:11" ht="15.75" customHeight="1">
      <c r="D968" s="31"/>
      <c r="J968" s="32"/>
      <c r="K968" s="30"/>
    </row>
    <row r="969" spans="4:11" ht="15.75" customHeight="1">
      <c r="D969" s="31"/>
      <c r="J969" s="32"/>
      <c r="K969" s="30"/>
    </row>
    <row r="970" spans="4:11" ht="15.75" customHeight="1">
      <c r="D970" s="31"/>
      <c r="J970" s="32"/>
      <c r="K970" s="30"/>
    </row>
    <row r="971" spans="4:11" ht="15.75" customHeight="1">
      <c r="D971" s="31"/>
      <c r="J971" s="32"/>
      <c r="K971" s="30"/>
    </row>
    <row r="972" spans="4:11" ht="15.75" customHeight="1">
      <c r="D972" s="31"/>
      <c r="J972" s="32"/>
      <c r="K972" s="30"/>
    </row>
    <row r="973" spans="4:11" ht="15.75" customHeight="1">
      <c r="D973" s="31"/>
      <c r="J973" s="32"/>
      <c r="K973" s="30"/>
    </row>
    <row r="974" spans="4:11" ht="15.75" customHeight="1">
      <c r="D974" s="31"/>
      <c r="J974" s="32"/>
      <c r="K974" s="30"/>
    </row>
    <row r="975" spans="4:11" ht="15.75" customHeight="1">
      <c r="D975" s="31"/>
      <c r="J975" s="32"/>
      <c r="K975" s="30"/>
    </row>
    <row r="976" spans="4:11" ht="15.75" customHeight="1">
      <c r="D976" s="31"/>
      <c r="J976" s="32"/>
      <c r="K976" s="30"/>
    </row>
    <row r="977" spans="4:11" ht="15.75" customHeight="1">
      <c r="D977" s="31"/>
      <c r="J977" s="32"/>
      <c r="K977" s="30"/>
    </row>
    <row r="978" spans="4:11" ht="15.75" customHeight="1">
      <c r="D978" s="31"/>
      <c r="J978" s="32"/>
      <c r="K978" s="30"/>
    </row>
    <row r="979" spans="4:11" ht="15.75" customHeight="1">
      <c r="D979" s="31"/>
      <c r="J979" s="32"/>
      <c r="K979" s="30"/>
    </row>
    <row r="980" spans="4:11" ht="15.75" customHeight="1">
      <c r="D980" s="31"/>
      <c r="J980" s="32"/>
      <c r="K980" s="30"/>
    </row>
    <row r="981" spans="4:11" ht="15.75" customHeight="1">
      <c r="D981" s="31"/>
      <c r="J981" s="32"/>
      <c r="K981" s="30"/>
    </row>
    <row r="982" spans="4:11" ht="15.75" customHeight="1">
      <c r="D982" s="31"/>
      <c r="J982" s="32"/>
      <c r="K982" s="30"/>
    </row>
    <row r="983" spans="4:11" ht="15.75" customHeight="1">
      <c r="D983" s="31"/>
      <c r="J983" s="32"/>
      <c r="K983" s="30"/>
    </row>
    <row r="984" spans="4:11" ht="15.75" customHeight="1">
      <c r="D984" s="31"/>
      <c r="J984" s="32"/>
      <c r="K984" s="30"/>
    </row>
    <row r="985" spans="4:11" ht="15.75" customHeight="1">
      <c r="D985" s="31"/>
      <c r="J985" s="32"/>
      <c r="K985" s="30"/>
    </row>
    <row r="986" spans="4:11" ht="15.75" customHeight="1">
      <c r="D986" s="31"/>
      <c r="J986" s="32"/>
      <c r="K986" s="30"/>
    </row>
    <row r="987" spans="4:11" ht="15.75" customHeight="1">
      <c r="D987" s="31"/>
      <c r="J987" s="32"/>
      <c r="K987" s="30"/>
    </row>
    <row r="988" spans="4:11" ht="15.75" customHeight="1">
      <c r="D988" s="31"/>
      <c r="J988" s="32"/>
      <c r="K988" s="30"/>
    </row>
    <row r="989" spans="4:11" ht="15.75" customHeight="1">
      <c r="D989" s="31"/>
      <c r="J989" s="32"/>
      <c r="K989" s="30"/>
    </row>
    <row r="990" spans="4:11" ht="15.75" customHeight="1">
      <c r="D990" s="31"/>
      <c r="J990" s="32"/>
      <c r="K990" s="30"/>
    </row>
    <row r="991" spans="4:11" ht="15.75" customHeight="1">
      <c r="D991" s="31"/>
      <c r="J991" s="32"/>
      <c r="K991" s="30"/>
    </row>
    <row r="992" spans="4:11" ht="15.75" customHeight="1">
      <c r="D992" s="31"/>
      <c r="J992" s="32"/>
      <c r="K992" s="30"/>
    </row>
    <row r="993" spans="4:11" ht="15.75" customHeight="1">
      <c r="D993" s="31"/>
      <c r="J993" s="32"/>
      <c r="K993" s="30"/>
    </row>
    <row r="994" spans="4:11" ht="15.75" customHeight="1">
      <c r="D994" s="31"/>
      <c r="J994" s="32"/>
      <c r="K994" s="30"/>
    </row>
    <row r="995" spans="4:11" ht="15.75" customHeight="1">
      <c r="D995" s="31"/>
      <c r="J995" s="32"/>
      <c r="K995" s="30"/>
    </row>
    <row r="996" spans="4:11" ht="15.75" customHeight="1">
      <c r="D996" s="31"/>
      <c r="J996" s="32"/>
      <c r="K996" s="30"/>
    </row>
    <row r="997" spans="4:11" ht="15.75" customHeight="1">
      <c r="D997" s="31"/>
      <c r="J997" s="32"/>
      <c r="K997" s="30"/>
    </row>
    <row r="998" spans="4:11" ht="15.75" customHeight="1">
      <c r="D998" s="31"/>
      <c r="J998" s="32"/>
      <c r="K998" s="30"/>
    </row>
    <row r="999" spans="4:11" ht="15.75" customHeight="1">
      <c r="D999" s="31"/>
      <c r="J999" s="32"/>
      <c r="K999" s="30"/>
    </row>
    <row r="1000" spans="4:11" ht="15.75" customHeight="1">
      <c r="D1000" s="31"/>
      <c r="J1000" s="32"/>
      <c r="K1000" s="30"/>
    </row>
  </sheetData>
  <mergeCells count="6">
    <mergeCell ref="A2:K3"/>
    <mergeCell ref="A4:I4"/>
    <mergeCell ref="A5:C5"/>
    <mergeCell ref="D5:K5"/>
    <mergeCell ref="A6:C6"/>
    <mergeCell ref="D6:K6"/>
  </mergeCells>
  <pageMargins left="0.7" right="0.7" top="0.75" bottom="0.75" header="0" footer="0"/>
  <pageSetup scale="62"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000"/>
  <sheetViews>
    <sheetView tabSelected="1" topLeftCell="A21" workbookViewId="0">
      <selection activeCell="J8" sqref="J8"/>
    </sheetView>
  </sheetViews>
  <sheetFormatPr baseColWidth="10" defaultColWidth="12.7109375" defaultRowHeight="15" customHeight="1"/>
  <cols>
    <col min="1" max="1" width="11.28515625" customWidth="1"/>
    <col min="2" max="2" width="15.140625" customWidth="1"/>
    <col min="3" max="3" width="13.28515625" customWidth="1"/>
    <col min="4" max="4" width="46.28515625" customWidth="1"/>
    <col min="5" max="5" width="12.140625" customWidth="1"/>
    <col min="6" max="6" width="15.85546875" customWidth="1"/>
    <col min="7" max="7" width="13.140625" customWidth="1"/>
    <col min="8" max="8" width="20.28515625" customWidth="1"/>
    <col min="9" max="9" width="11.28515625" style="33" customWidth="1"/>
    <col min="10" max="10" width="16.7109375" style="33" customWidth="1"/>
    <col min="11" max="11" width="11.28515625" customWidth="1"/>
    <col min="12" max="12" width="15.140625" customWidth="1"/>
    <col min="13" max="23" width="11.28515625" customWidth="1"/>
  </cols>
  <sheetData>
    <row r="1" spans="1:23" ht="15.75">
      <c r="A1" s="1"/>
      <c r="B1" s="2"/>
      <c r="C1" s="2"/>
      <c r="D1" s="3"/>
      <c r="E1" s="2"/>
      <c r="F1" s="2"/>
      <c r="G1" s="5"/>
      <c r="H1" s="6"/>
    </row>
    <row r="2" spans="1:23" ht="15.75" customHeight="1">
      <c r="A2" s="48" t="s">
        <v>0</v>
      </c>
      <c r="B2" s="49"/>
      <c r="C2" s="49"/>
      <c r="D2" s="49"/>
      <c r="E2" s="49"/>
      <c r="F2" s="49"/>
      <c r="G2" s="49"/>
      <c r="H2" s="49"/>
      <c r="I2" s="49"/>
      <c r="J2" s="49"/>
    </row>
    <row r="3" spans="1:23" ht="15" customHeight="1">
      <c r="A3" s="48"/>
      <c r="B3" s="49"/>
      <c r="C3" s="49"/>
      <c r="D3" s="49"/>
      <c r="E3" s="49"/>
      <c r="F3" s="49"/>
      <c r="G3" s="49"/>
      <c r="H3" s="49"/>
      <c r="I3" s="49"/>
      <c r="J3" s="49"/>
    </row>
    <row r="4" spans="1:23" ht="15.75" hidden="1">
      <c r="A4" s="57"/>
      <c r="B4" s="55"/>
      <c r="C4" s="55"/>
      <c r="D4" s="55"/>
      <c r="E4" s="55"/>
      <c r="F4" s="56"/>
      <c r="G4" s="7"/>
      <c r="H4" s="8"/>
    </row>
    <row r="5" spans="1:23" ht="51" customHeight="1">
      <c r="A5" s="54" t="s">
        <v>1</v>
      </c>
      <c r="B5" s="55"/>
      <c r="C5" s="56"/>
      <c r="D5" s="50" t="s">
        <v>2</v>
      </c>
      <c r="E5" s="51"/>
      <c r="F5" s="51"/>
      <c r="G5" s="51"/>
      <c r="H5" s="51"/>
      <c r="I5" s="51"/>
      <c r="J5" s="51"/>
    </row>
    <row r="6" spans="1:23" ht="27" customHeight="1">
      <c r="A6" s="54" t="s">
        <v>3</v>
      </c>
      <c r="B6" s="55"/>
      <c r="C6" s="56"/>
      <c r="D6" s="52" t="s">
        <v>4</v>
      </c>
      <c r="E6" s="53"/>
      <c r="F6" s="53"/>
      <c r="G6" s="53"/>
      <c r="H6" s="53"/>
      <c r="I6" s="53"/>
      <c r="J6" s="53"/>
    </row>
    <row r="7" spans="1:23" ht="87" customHeight="1">
      <c r="A7" s="9" t="s">
        <v>5</v>
      </c>
      <c r="B7" s="9" t="s">
        <v>6</v>
      </c>
      <c r="C7" s="9" t="s">
        <v>7</v>
      </c>
      <c r="D7" s="10" t="s">
        <v>8</v>
      </c>
      <c r="E7" s="41" t="s">
        <v>9</v>
      </c>
      <c r="F7" s="41" t="s">
        <v>53</v>
      </c>
      <c r="G7" s="41" t="s">
        <v>54</v>
      </c>
      <c r="H7" s="41" t="s">
        <v>12</v>
      </c>
      <c r="I7" s="41" t="s">
        <v>14</v>
      </c>
      <c r="J7" s="41" t="s">
        <v>55</v>
      </c>
      <c r="K7" s="14"/>
      <c r="L7" s="14"/>
      <c r="M7" s="14"/>
      <c r="N7" s="14"/>
      <c r="O7" s="14"/>
      <c r="P7" s="14"/>
      <c r="Q7" s="14"/>
      <c r="R7" s="14"/>
      <c r="S7" s="14"/>
      <c r="T7" s="14"/>
      <c r="U7" s="14"/>
      <c r="V7" s="14"/>
      <c r="W7" s="14"/>
    </row>
    <row r="8" spans="1:23" ht="162.75" customHeight="1">
      <c r="A8" s="15">
        <v>1</v>
      </c>
      <c r="B8" s="15" t="s">
        <v>16</v>
      </c>
      <c r="C8" s="16" t="s">
        <v>17</v>
      </c>
      <c r="D8" s="40" t="s">
        <v>18</v>
      </c>
      <c r="E8" s="45" t="s">
        <v>19</v>
      </c>
      <c r="F8" s="37">
        <v>617231.42000000004</v>
      </c>
      <c r="G8" s="37">
        <f>+F8*19%</f>
        <v>117273.96980000001</v>
      </c>
      <c r="H8" s="37">
        <f>+G8+F8</f>
        <v>734505.3898</v>
      </c>
      <c r="I8" s="35">
        <v>1</v>
      </c>
      <c r="J8" s="36">
        <f>H8*I8</f>
        <v>734505.3898</v>
      </c>
    </row>
    <row r="9" spans="1:23" ht="201.75" customHeight="1">
      <c r="A9" s="15">
        <v>2</v>
      </c>
      <c r="B9" s="15" t="s">
        <v>20</v>
      </c>
      <c r="C9" s="16" t="s">
        <v>17</v>
      </c>
      <c r="D9" s="40" t="s">
        <v>21</v>
      </c>
      <c r="E9" s="45" t="s">
        <v>19</v>
      </c>
      <c r="F9" s="37">
        <v>313552.06</v>
      </c>
      <c r="G9" s="37">
        <f t="shared" ref="G9:G23" si="0">+F9*19%</f>
        <v>59574.8914</v>
      </c>
      <c r="H9" s="37">
        <f>+G9+F9</f>
        <v>373126.95140000002</v>
      </c>
      <c r="I9" s="35">
        <v>2</v>
      </c>
      <c r="J9" s="36">
        <f t="shared" ref="J9:J23" si="1">H9*I9</f>
        <v>746253.90280000004</v>
      </c>
    </row>
    <row r="10" spans="1:23" ht="150">
      <c r="A10" s="15">
        <v>3</v>
      </c>
      <c r="B10" s="15" t="s">
        <v>22</v>
      </c>
      <c r="C10" s="16" t="s">
        <v>17</v>
      </c>
      <c r="D10" s="40" t="s">
        <v>23</v>
      </c>
      <c r="E10" s="45" t="s">
        <v>24</v>
      </c>
      <c r="F10" s="37">
        <v>1347311.59</v>
      </c>
      <c r="G10" s="37">
        <f t="shared" si="0"/>
        <v>255989.20210000002</v>
      </c>
      <c r="H10" s="37">
        <f t="shared" ref="H10:H18" si="2">+G10+F10</f>
        <v>1603300.7921000002</v>
      </c>
      <c r="I10" s="35">
        <v>1</v>
      </c>
      <c r="J10" s="36">
        <f t="shared" si="1"/>
        <v>1603300.7921000002</v>
      </c>
    </row>
    <row r="11" spans="1:23" ht="165">
      <c r="A11" s="15">
        <v>4</v>
      </c>
      <c r="B11" s="15" t="s">
        <v>25</v>
      </c>
      <c r="C11" s="16" t="s">
        <v>17</v>
      </c>
      <c r="D11" s="40" t="s">
        <v>26</v>
      </c>
      <c r="E11" s="45" t="s">
        <v>19</v>
      </c>
      <c r="F11" s="37">
        <v>177896.12</v>
      </c>
      <c r="G11" s="37">
        <f t="shared" si="0"/>
        <v>33800.262799999997</v>
      </c>
      <c r="H11" s="37">
        <f t="shared" si="2"/>
        <v>211696.38279999999</v>
      </c>
      <c r="I11" s="35">
        <v>1</v>
      </c>
      <c r="J11" s="36">
        <f t="shared" si="1"/>
        <v>211696.38279999999</v>
      </c>
    </row>
    <row r="12" spans="1:23" ht="75">
      <c r="A12" s="15">
        <v>5</v>
      </c>
      <c r="B12" s="15" t="s">
        <v>27</v>
      </c>
      <c r="C12" s="16" t="s">
        <v>17</v>
      </c>
      <c r="D12" s="40" t="s">
        <v>28</v>
      </c>
      <c r="E12" s="45" t="s">
        <v>19</v>
      </c>
      <c r="F12" s="37">
        <v>508131.8</v>
      </c>
      <c r="G12" s="37">
        <f t="shared" si="0"/>
        <v>96545.042000000001</v>
      </c>
      <c r="H12" s="37">
        <f t="shared" si="2"/>
        <v>604676.84199999995</v>
      </c>
      <c r="I12" s="35">
        <v>1</v>
      </c>
      <c r="J12" s="36">
        <f t="shared" si="1"/>
        <v>604676.84199999995</v>
      </c>
    </row>
    <row r="13" spans="1:23" ht="45">
      <c r="A13" s="15">
        <v>6</v>
      </c>
      <c r="B13" s="15" t="s">
        <v>29</v>
      </c>
      <c r="C13" s="16" t="s">
        <v>17</v>
      </c>
      <c r="D13" s="40" t="s">
        <v>30</v>
      </c>
      <c r="E13" s="45" t="s">
        <v>19</v>
      </c>
      <c r="F13" s="37">
        <v>106287.78</v>
      </c>
      <c r="G13" s="37">
        <f t="shared" si="0"/>
        <v>20194.678199999998</v>
      </c>
      <c r="H13" s="37">
        <f t="shared" si="2"/>
        <v>126482.45819999999</v>
      </c>
      <c r="I13" s="35">
        <v>2</v>
      </c>
      <c r="J13" s="36">
        <f t="shared" si="1"/>
        <v>252964.91639999999</v>
      </c>
    </row>
    <row r="14" spans="1:23" ht="409.5">
      <c r="A14" s="15">
        <v>7</v>
      </c>
      <c r="B14" s="15" t="s">
        <v>31</v>
      </c>
      <c r="C14" s="16" t="s">
        <v>17</v>
      </c>
      <c r="D14" s="40" t="s">
        <v>32</v>
      </c>
      <c r="E14" s="45" t="s">
        <v>19</v>
      </c>
      <c r="F14" s="37">
        <v>536062.80000000005</v>
      </c>
      <c r="G14" s="37">
        <f t="shared" si="0"/>
        <v>101851.93200000002</v>
      </c>
      <c r="H14" s="37">
        <f t="shared" si="2"/>
        <v>637914.73200000008</v>
      </c>
      <c r="I14" s="35">
        <v>1</v>
      </c>
      <c r="J14" s="36">
        <f t="shared" si="1"/>
        <v>637914.73200000008</v>
      </c>
    </row>
    <row r="15" spans="1:23" ht="108.75" customHeight="1">
      <c r="A15" s="15">
        <v>8</v>
      </c>
      <c r="B15" s="15" t="s">
        <v>33</v>
      </c>
      <c r="C15" s="16" t="s">
        <v>17</v>
      </c>
      <c r="D15" s="40" t="s">
        <v>34</v>
      </c>
      <c r="E15" s="45" t="s">
        <v>35</v>
      </c>
      <c r="F15" s="37">
        <v>1604876.67</v>
      </c>
      <c r="G15" s="37">
        <f t="shared" si="0"/>
        <v>304926.5673</v>
      </c>
      <c r="H15" s="37">
        <f t="shared" si="2"/>
        <v>1909803.2372999999</v>
      </c>
      <c r="I15" s="35">
        <v>1</v>
      </c>
      <c r="J15" s="36">
        <f t="shared" si="1"/>
        <v>1909803.2372999999</v>
      </c>
    </row>
    <row r="16" spans="1:23" ht="165">
      <c r="A16" s="15">
        <v>9</v>
      </c>
      <c r="B16" s="15" t="s">
        <v>36</v>
      </c>
      <c r="C16" s="16" t="s">
        <v>17</v>
      </c>
      <c r="D16" s="40" t="s">
        <v>37</v>
      </c>
      <c r="E16" s="46" t="s">
        <v>19</v>
      </c>
      <c r="F16" s="37">
        <v>376412.4</v>
      </c>
      <c r="G16" s="37">
        <f t="shared" si="0"/>
        <v>71518.356</v>
      </c>
      <c r="H16" s="37">
        <f t="shared" si="2"/>
        <v>447930.75600000005</v>
      </c>
      <c r="I16" s="35">
        <v>1</v>
      </c>
      <c r="J16" s="36">
        <f t="shared" si="1"/>
        <v>447930.75600000005</v>
      </c>
    </row>
    <row r="17" spans="1:12" ht="45">
      <c r="A17" s="15">
        <v>10</v>
      </c>
      <c r="B17" s="15" t="s">
        <v>38</v>
      </c>
      <c r="C17" s="16" t="s">
        <v>17</v>
      </c>
      <c r="D17" s="40" t="s">
        <v>39</v>
      </c>
      <c r="E17" s="46" t="s">
        <v>19</v>
      </c>
      <c r="F17" s="37">
        <v>2305463.7000000002</v>
      </c>
      <c r="G17" s="37">
        <f t="shared" si="0"/>
        <v>438038.10300000006</v>
      </c>
      <c r="H17" s="37">
        <f t="shared" si="2"/>
        <v>2743501.8030000003</v>
      </c>
      <c r="I17" s="35">
        <v>1</v>
      </c>
      <c r="J17" s="36">
        <f t="shared" si="1"/>
        <v>2743501.8030000003</v>
      </c>
    </row>
    <row r="18" spans="1:12" ht="45">
      <c r="A18" s="15">
        <v>11</v>
      </c>
      <c r="B18" s="15" t="s">
        <v>40</v>
      </c>
      <c r="C18" s="16" t="s">
        <v>17</v>
      </c>
      <c r="D18" s="40" t="s">
        <v>41</v>
      </c>
      <c r="E18" s="46" t="s">
        <v>19</v>
      </c>
      <c r="F18" s="37">
        <v>185706.8</v>
      </c>
      <c r="G18" s="37">
        <f t="shared" si="0"/>
        <v>35284.292000000001</v>
      </c>
      <c r="H18" s="37">
        <f t="shared" si="2"/>
        <v>220991.092</v>
      </c>
      <c r="I18" s="35">
        <v>1</v>
      </c>
      <c r="J18" s="36">
        <f t="shared" si="1"/>
        <v>220991.092</v>
      </c>
    </row>
    <row r="19" spans="1:12" ht="180">
      <c r="A19" s="15">
        <v>12</v>
      </c>
      <c r="B19" s="15" t="s">
        <v>42</v>
      </c>
      <c r="C19" s="16" t="s">
        <v>17</v>
      </c>
      <c r="D19" s="40" t="s">
        <v>43</v>
      </c>
      <c r="E19" s="46" t="s">
        <v>19</v>
      </c>
      <c r="F19" s="37">
        <v>148215.51999999999</v>
      </c>
      <c r="G19" s="37">
        <f t="shared" si="0"/>
        <v>28160.948799999998</v>
      </c>
      <c r="H19" s="37">
        <f t="shared" ref="H19:H23" si="3">+G19+F19</f>
        <v>176376.46879999997</v>
      </c>
      <c r="I19" s="35">
        <v>1</v>
      </c>
      <c r="J19" s="36">
        <f t="shared" si="1"/>
        <v>176376.46879999997</v>
      </c>
    </row>
    <row r="20" spans="1:12" ht="48" customHeight="1">
      <c r="A20" s="15">
        <v>13</v>
      </c>
      <c r="B20" s="15" t="s">
        <v>44</v>
      </c>
      <c r="C20" s="16" t="s">
        <v>17</v>
      </c>
      <c r="D20" s="40" t="s">
        <v>45</v>
      </c>
      <c r="E20" s="46" t="s">
        <v>19</v>
      </c>
      <c r="F20" s="37">
        <v>985645.72</v>
      </c>
      <c r="G20" s="37">
        <f t="shared" si="0"/>
        <v>187272.6868</v>
      </c>
      <c r="H20" s="37">
        <f t="shared" si="3"/>
        <v>1172918.4068</v>
      </c>
      <c r="I20" s="35">
        <v>1</v>
      </c>
      <c r="J20" s="36">
        <f t="shared" si="1"/>
        <v>1172918.4068</v>
      </c>
    </row>
    <row r="21" spans="1:12" ht="43.5" customHeight="1">
      <c r="A21" s="15">
        <v>14</v>
      </c>
      <c r="B21" s="15" t="s">
        <v>46</v>
      </c>
      <c r="C21" s="16" t="s">
        <v>17</v>
      </c>
      <c r="D21" s="40" t="s">
        <v>47</v>
      </c>
      <c r="E21" s="46" t="s">
        <v>19</v>
      </c>
      <c r="F21" s="37">
        <v>88104.51</v>
      </c>
      <c r="G21" s="37">
        <f t="shared" si="0"/>
        <v>16739.856899999999</v>
      </c>
      <c r="H21" s="37">
        <f t="shared" si="3"/>
        <v>104844.36689999999</v>
      </c>
      <c r="I21" s="35">
        <v>1</v>
      </c>
      <c r="J21" s="36">
        <f t="shared" si="1"/>
        <v>104844.36689999999</v>
      </c>
    </row>
    <row r="22" spans="1:12" ht="51" customHeight="1">
      <c r="A22" s="15">
        <v>15</v>
      </c>
      <c r="B22" s="15" t="s">
        <v>48</v>
      </c>
      <c r="C22" s="16" t="s">
        <v>49</v>
      </c>
      <c r="D22" s="40" t="s">
        <v>50</v>
      </c>
      <c r="E22" s="46" t="s">
        <v>19</v>
      </c>
      <c r="F22" s="37">
        <v>104975.58</v>
      </c>
      <c r="G22" s="37">
        <f t="shared" si="0"/>
        <v>19945.360199999999</v>
      </c>
      <c r="H22" s="37">
        <f t="shared" si="3"/>
        <v>124920.9402</v>
      </c>
      <c r="I22" s="35">
        <v>1</v>
      </c>
      <c r="J22" s="36">
        <f t="shared" si="1"/>
        <v>124920.9402</v>
      </c>
    </row>
    <row r="23" spans="1:12" ht="157.9" customHeight="1">
      <c r="A23" s="15">
        <v>16</v>
      </c>
      <c r="B23" s="15" t="s">
        <v>51</v>
      </c>
      <c r="C23" s="16" t="s">
        <v>17</v>
      </c>
      <c r="D23" s="40" t="s">
        <v>52</v>
      </c>
      <c r="E23" s="46" t="s">
        <v>19</v>
      </c>
      <c r="F23" s="37">
        <v>2663130.5</v>
      </c>
      <c r="G23" s="37">
        <f t="shared" si="0"/>
        <v>505994.79499999998</v>
      </c>
      <c r="H23" s="37">
        <f t="shared" si="3"/>
        <v>3169125.2949999999</v>
      </c>
      <c r="I23" s="35">
        <v>1</v>
      </c>
      <c r="J23" s="36">
        <f t="shared" si="1"/>
        <v>3169125.2949999999</v>
      </c>
    </row>
    <row r="24" spans="1:12" ht="15.75" customHeight="1">
      <c r="B24" s="24"/>
      <c r="C24" s="24"/>
      <c r="D24" s="25"/>
      <c r="E24" s="42"/>
      <c r="F24" s="43"/>
      <c r="G24" s="42"/>
      <c r="H24" s="47" t="s">
        <v>56</v>
      </c>
      <c r="I24" s="47"/>
      <c r="J24" s="44">
        <f>SUM(J8:J23)</f>
        <v>14861725.323900001</v>
      </c>
      <c r="K24" s="39" t="s">
        <v>57</v>
      </c>
      <c r="L24" s="38">
        <f>20000000-J24</f>
        <v>5138274.6760999989</v>
      </c>
    </row>
    <row r="25" spans="1:12" ht="15.75" customHeight="1">
      <c r="A25" s="24"/>
      <c r="B25" s="24"/>
      <c r="C25" s="24"/>
      <c r="D25" s="25"/>
      <c r="E25" s="24"/>
      <c r="F25" s="24"/>
      <c r="G25" s="29"/>
      <c r="H25" s="30"/>
    </row>
    <row r="26" spans="1:12" ht="15.75" customHeight="1">
      <c r="D26" s="31"/>
      <c r="G26" s="32"/>
      <c r="H26" s="30"/>
      <c r="J26" s="34">
        <f>J24+L24</f>
        <v>20000000</v>
      </c>
    </row>
    <row r="27" spans="1:12" ht="15.75" customHeight="1">
      <c r="D27" s="31"/>
      <c r="G27" s="32"/>
      <c r="H27" s="30"/>
    </row>
    <row r="28" spans="1:12" ht="15.75" customHeight="1">
      <c r="D28" s="31"/>
      <c r="G28" s="32"/>
      <c r="H28" s="30"/>
    </row>
    <row r="29" spans="1:12" ht="15.75" customHeight="1">
      <c r="D29" s="31"/>
      <c r="G29" s="32"/>
      <c r="H29" s="30"/>
    </row>
    <row r="30" spans="1:12" ht="15.75" customHeight="1">
      <c r="D30" s="31"/>
      <c r="G30" s="32"/>
      <c r="H30" s="30"/>
    </row>
    <row r="31" spans="1:12" ht="15.75" customHeight="1">
      <c r="D31" s="31"/>
      <c r="G31" s="32"/>
      <c r="H31" s="30"/>
    </row>
    <row r="32" spans="1:12" ht="15.75" customHeight="1">
      <c r="D32" s="31"/>
      <c r="G32" s="32"/>
      <c r="H32" s="30"/>
    </row>
    <row r="33" spans="4:8" ht="15.75" customHeight="1">
      <c r="D33" s="31"/>
      <c r="G33" s="32"/>
      <c r="H33" s="30"/>
    </row>
    <row r="34" spans="4:8" ht="15.75" customHeight="1">
      <c r="D34" s="31"/>
      <c r="G34" s="32"/>
      <c r="H34" s="30"/>
    </row>
    <row r="35" spans="4:8" ht="15.75" customHeight="1">
      <c r="D35" s="31"/>
      <c r="G35" s="32"/>
      <c r="H35" s="30"/>
    </row>
    <row r="36" spans="4:8" ht="15.75" customHeight="1">
      <c r="D36" s="31"/>
      <c r="G36" s="32"/>
      <c r="H36" s="30"/>
    </row>
    <row r="37" spans="4:8" ht="15.75" customHeight="1">
      <c r="D37" s="31"/>
      <c r="G37" s="32"/>
      <c r="H37" s="30"/>
    </row>
    <row r="38" spans="4:8" ht="15.75" customHeight="1">
      <c r="D38" s="31"/>
      <c r="G38" s="32"/>
      <c r="H38" s="30"/>
    </row>
    <row r="39" spans="4:8" ht="15.75" customHeight="1">
      <c r="D39" s="31"/>
      <c r="G39" s="32"/>
      <c r="H39" s="30"/>
    </row>
    <row r="40" spans="4:8" ht="15.75" customHeight="1">
      <c r="D40" s="31"/>
      <c r="G40" s="32"/>
      <c r="H40" s="30"/>
    </row>
    <row r="41" spans="4:8" ht="15.75" customHeight="1">
      <c r="D41" s="31"/>
      <c r="G41" s="32"/>
      <c r="H41" s="30"/>
    </row>
    <row r="42" spans="4:8" ht="15.75" customHeight="1">
      <c r="D42" s="31"/>
      <c r="G42" s="32"/>
      <c r="H42" s="30"/>
    </row>
    <row r="43" spans="4:8" ht="15.75" customHeight="1">
      <c r="D43" s="31"/>
      <c r="G43" s="32"/>
      <c r="H43" s="30"/>
    </row>
    <row r="44" spans="4:8" ht="15.75" customHeight="1">
      <c r="D44" s="31"/>
      <c r="G44" s="32"/>
      <c r="H44" s="30"/>
    </row>
    <row r="45" spans="4:8" ht="15.75" customHeight="1">
      <c r="D45" s="31"/>
      <c r="G45" s="32"/>
      <c r="H45" s="30"/>
    </row>
    <row r="46" spans="4:8" ht="15.75" customHeight="1">
      <c r="D46" s="31"/>
      <c r="G46" s="32"/>
      <c r="H46" s="30"/>
    </row>
    <row r="47" spans="4:8" ht="15.75" customHeight="1">
      <c r="D47" s="31"/>
      <c r="G47" s="32"/>
      <c r="H47" s="30"/>
    </row>
    <row r="48" spans="4:8" ht="15.75" customHeight="1">
      <c r="D48" s="31"/>
      <c r="G48" s="32"/>
      <c r="H48" s="30"/>
    </row>
    <row r="49" spans="4:8" ht="15.75" customHeight="1">
      <c r="D49" s="31"/>
      <c r="G49" s="32"/>
      <c r="H49" s="30"/>
    </row>
    <row r="50" spans="4:8" ht="15.75" customHeight="1">
      <c r="D50" s="31"/>
      <c r="G50" s="32"/>
      <c r="H50" s="30"/>
    </row>
    <row r="51" spans="4:8" ht="15.75" customHeight="1">
      <c r="D51" s="31"/>
      <c r="G51" s="32"/>
      <c r="H51" s="30"/>
    </row>
    <row r="52" spans="4:8" ht="15.75" customHeight="1">
      <c r="D52" s="31"/>
      <c r="G52" s="32"/>
      <c r="H52" s="30"/>
    </row>
    <row r="53" spans="4:8" ht="15.75" customHeight="1">
      <c r="D53" s="31"/>
      <c r="G53" s="32"/>
      <c r="H53" s="30"/>
    </row>
    <row r="54" spans="4:8" ht="15.75" customHeight="1">
      <c r="D54" s="31"/>
      <c r="G54" s="32"/>
      <c r="H54" s="30"/>
    </row>
    <row r="55" spans="4:8" ht="15.75" customHeight="1">
      <c r="D55" s="31"/>
      <c r="G55" s="32"/>
      <c r="H55" s="30"/>
    </row>
    <row r="56" spans="4:8" ht="15.75" customHeight="1">
      <c r="D56" s="31"/>
      <c r="G56" s="32"/>
      <c r="H56" s="30"/>
    </row>
    <row r="57" spans="4:8" ht="15.75" customHeight="1">
      <c r="D57" s="31"/>
      <c r="G57" s="32"/>
      <c r="H57" s="30"/>
    </row>
    <row r="58" spans="4:8" ht="15.75" customHeight="1">
      <c r="D58" s="31"/>
      <c r="G58" s="32"/>
      <c r="H58" s="30"/>
    </row>
    <row r="59" spans="4:8" ht="15.75" customHeight="1">
      <c r="D59" s="31"/>
      <c r="G59" s="32"/>
      <c r="H59" s="30"/>
    </row>
    <row r="60" spans="4:8" ht="15.75" customHeight="1">
      <c r="D60" s="31"/>
      <c r="G60" s="32"/>
      <c r="H60" s="30"/>
    </row>
    <row r="61" spans="4:8" ht="15.75" customHeight="1">
      <c r="D61" s="31"/>
      <c r="G61" s="32"/>
      <c r="H61" s="30"/>
    </row>
    <row r="62" spans="4:8" ht="15.75" customHeight="1">
      <c r="D62" s="31"/>
      <c r="G62" s="32"/>
      <c r="H62" s="30"/>
    </row>
    <row r="63" spans="4:8" ht="15.75" customHeight="1">
      <c r="D63" s="31"/>
      <c r="G63" s="32"/>
      <c r="H63" s="30"/>
    </row>
    <row r="64" spans="4:8" ht="15.75" customHeight="1">
      <c r="D64" s="31"/>
      <c r="G64" s="32"/>
      <c r="H64" s="30"/>
    </row>
    <row r="65" spans="4:8" ht="15.75" customHeight="1">
      <c r="D65" s="31"/>
      <c r="G65" s="32"/>
      <c r="H65" s="30"/>
    </row>
    <row r="66" spans="4:8" ht="15.75" customHeight="1">
      <c r="D66" s="31"/>
      <c r="G66" s="32"/>
      <c r="H66" s="30"/>
    </row>
    <row r="67" spans="4:8" ht="15.75" customHeight="1">
      <c r="D67" s="31"/>
      <c r="G67" s="32"/>
      <c r="H67" s="30"/>
    </row>
    <row r="68" spans="4:8" ht="15.75" customHeight="1">
      <c r="D68" s="31"/>
      <c r="G68" s="32"/>
      <c r="H68" s="30"/>
    </row>
    <row r="69" spans="4:8" ht="15.75" customHeight="1">
      <c r="D69" s="31"/>
      <c r="G69" s="32"/>
      <c r="H69" s="30"/>
    </row>
    <row r="70" spans="4:8" ht="15.75" customHeight="1">
      <c r="D70" s="31"/>
      <c r="G70" s="32"/>
      <c r="H70" s="30"/>
    </row>
    <row r="71" spans="4:8" ht="15.75" customHeight="1">
      <c r="D71" s="31"/>
      <c r="G71" s="32"/>
      <c r="H71" s="30"/>
    </row>
    <row r="72" spans="4:8" ht="15.75" customHeight="1">
      <c r="D72" s="31"/>
      <c r="G72" s="32"/>
      <c r="H72" s="30"/>
    </row>
    <row r="73" spans="4:8" ht="15.75" customHeight="1">
      <c r="D73" s="31"/>
      <c r="G73" s="32"/>
      <c r="H73" s="30"/>
    </row>
    <row r="74" spans="4:8" ht="15.75" customHeight="1">
      <c r="D74" s="31"/>
      <c r="G74" s="32"/>
      <c r="H74" s="30"/>
    </row>
    <row r="75" spans="4:8" ht="15.75" customHeight="1">
      <c r="D75" s="31"/>
      <c r="G75" s="32"/>
      <c r="H75" s="30"/>
    </row>
    <row r="76" spans="4:8" ht="15.75" customHeight="1">
      <c r="D76" s="31"/>
      <c r="G76" s="32"/>
      <c r="H76" s="30"/>
    </row>
    <row r="77" spans="4:8" ht="15.75" customHeight="1">
      <c r="D77" s="31"/>
      <c r="G77" s="32"/>
      <c r="H77" s="30"/>
    </row>
    <row r="78" spans="4:8" ht="15.75" customHeight="1">
      <c r="D78" s="31"/>
      <c r="G78" s="32"/>
      <c r="H78" s="30"/>
    </row>
    <row r="79" spans="4:8" ht="15.75" customHeight="1">
      <c r="D79" s="31"/>
      <c r="G79" s="32"/>
      <c r="H79" s="30"/>
    </row>
    <row r="80" spans="4:8" ht="15.75" customHeight="1">
      <c r="D80" s="31"/>
      <c r="G80" s="32"/>
      <c r="H80" s="30"/>
    </row>
    <row r="81" spans="4:8" ht="15.75" customHeight="1">
      <c r="D81" s="31"/>
      <c r="G81" s="32"/>
      <c r="H81" s="30"/>
    </row>
    <row r="82" spans="4:8" ht="15.75" customHeight="1">
      <c r="D82" s="31"/>
      <c r="G82" s="32"/>
      <c r="H82" s="30"/>
    </row>
    <row r="83" spans="4:8" ht="15.75" customHeight="1">
      <c r="D83" s="31"/>
      <c r="G83" s="32"/>
      <c r="H83" s="30"/>
    </row>
    <row r="84" spans="4:8" ht="15.75" customHeight="1">
      <c r="D84" s="31"/>
      <c r="G84" s="32"/>
      <c r="H84" s="30"/>
    </row>
    <row r="85" spans="4:8" ht="15.75" customHeight="1">
      <c r="D85" s="31"/>
      <c r="G85" s="32"/>
      <c r="H85" s="30"/>
    </row>
    <row r="86" spans="4:8" ht="15.75" customHeight="1">
      <c r="D86" s="31"/>
      <c r="G86" s="32"/>
      <c r="H86" s="30"/>
    </row>
    <row r="87" spans="4:8" ht="15.75" customHeight="1">
      <c r="D87" s="31"/>
      <c r="G87" s="32"/>
      <c r="H87" s="30"/>
    </row>
    <row r="88" spans="4:8" ht="15.75" customHeight="1">
      <c r="D88" s="31"/>
      <c r="G88" s="32"/>
      <c r="H88" s="30"/>
    </row>
    <row r="89" spans="4:8" ht="15.75" customHeight="1">
      <c r="D89" s="31"/>
      <c r="G89" s="32"/>
      <c r="H89" s="30"/>
    </row>
    <row r="90" spans="4:8" ht="15.75" customHeight="1">
      <c r="D90" s="31"/>
      <c r="G90" s="32"/>
      <c r="H90" s="30"/>
    </row>
    <row r="91" spans="4:8" ht="15.75" customHeight="1">
      <c r="D91" s="31"/>
      <c r="G91" s="32"/>
      <c r="H91" s="30"/>
    </row>
    <row r="92" spans="4:8" ht="15.75" customHeight="1">
      <c r="D92" s="31"/>
      <c r="G92" s="32"/>
      <c r="H92" s="30"/>
    </row>
    <row r="93" spans="4:8" ht="15.75" customHeight="1">
      <c r="D93" s="31"/>
      <c r="G93" s="32"/>
      <c r="H93" s="30"/>
    </row>
    <row r="94" spans="4:8" ht="15.75" customHeight="1">
      <c r="D94" s="31"/>
      <c r="G94" s="32"/>
      <c r="H94" s="30"/>
    </row>
    <row r="95" spans="4:8" ht="15.75" customHeight="1">
      <c r="D95" s="31"/>
      <c r="G95" s="32"/>
      <c r="H95" s="30"/>
    </row>
    <row r="96" spans="4:8" ht="15.75" customHeight="1">
      <c r="D96" s="31"/>
      <c r="G96" s="32"/>
      <c r="H96" s="30"/>
    </row>
    <row r="97" spans="4:8" ht="15.75" customHeight="1">
      <c r="D97" s="31"/>
      <c r="G97" s="32"/>
      <c r="H97" s="30"/>
    </row>
    <row r="98" spans="4:8" ht="15.75" customHeight="1">
      <c r="D98" s="31"/>
      <c r="G98" s="32"/>
      <c r="H98" s="30"/>
    </row>
    <row r="99" spans="4:8" ht="15.75" customHeight="1">
      <c r="D99" s="31"/>
      <c r="G99" s="32"/>
      <c r="H99" s="30"/>
    </row>
    <row r="100" spans="4:8" ht="15.75" customHeight="1">
      <c r="D100" s="31"/>
      <c r="G100" s="32"/>
      <c r="H100" s="30"/>
    </row>
    <row r="101" spans="4:8" ht="15.75" customHeight="1">
      <c r="D101" s="31"/>
      <c r="G101" s="32"/>
      <c r="H101" s="30"/>
    </row>
    <row r="102" spans="4:8" ht="15.75" customHeight="1">
      <c r="D102" s="31"/>
      <c r="G102" s="32"/>
      <c r="H102" s="30"/>
    </row>
    <row r="103" spans="4:8" ht="15.75" customHeight="1">
      <c r="D103" s="31"/>
      <c r="G103" s="32"/>
      <c r="H103" s="30"/>
    </row>
    <row r="104" spans="4:8" ht="15.75" customHeight="1">
      <c r="D104" s="31"/>
      <c r="G104" s="32"/>
      <c r="H104" s="30"/>
    </row>
    <row r="105" spans="4:8" ht="15.75" customHeight="1">
      <c r="D105" s="31"/>
      <c r="G105" s="32"/>
      <c r="H105" s="30"/>
    </row>
    <row r="106" spans="4:8" ht="15.75" customHeight="1">
      <c r="D106" s="31"/>
      <c r="G106" s="32"/>
      <c r="H106" s="30"/>
    </row>
    <row r="107" spans="4:8" ht="15.75" customHeight="1">
      <c r="D107" s="31"/>
      <c r="G107" s="32"/>
      <c r="H107" s="30"/>
    </row>
    <row r="108" spans="4:8" ht="15.75" customHeight="1">
      <c r="D108" s="31"/>
      <c r="G108" s="32"/>
      <c r="H108" s="30"/>
    </row>
    <row r="109" spans="4:8" ht="15.75" customHeight="1">
      <c r="D109" s="31"/>
      <c r="G109" s="32"/>
      <c r="H109" s="30"/>
    </row>
    <row r="110" spans="4:8" ht="15.75" customHeight="1">
      <c r="D110" s="31"/>
      <c r="G110" s="32"/>
      <c r="H110" s="30"/>
    </row>
    <row r="111" spans="4:8" ht="15.75" customHeight="1">
      <c r="D111" s="31"/>
      <c r="G111" s="32"/>
      <c r="H111" s="30"/>
    </row>
    <row r="112" spans="4:8" ht="15.75" customHeight="1">
      <c r="D112" s="31"/>
      <c r="G112" s="32"/>
      <c r="H112" s="30"/>
    </row>
    <row r="113" spans="4:8" ht="15.75" customHeight="1">
      <c r="D113" s="31"/>
      <c r="G113" s="32"/>
      <c r="H113" s="30"/>
    </row>
    <row r="114" spans="4:8" ht="15.75" customHeight="1">
      <c r="D114" s="31"/>
      <c r="G114" s="32"/>
      <c r="H114" s="30"/>
    </row>
    <row r="115" spans="4:8" ht="15.75" customHeight="1">
      <c r="D115" s="31"/>
      <c r="G115" s="32"/>
      <c r="H115" s="30"/>
    </row>
    <row r="116" spans="4:8" ht="15.75" customHeight="1">
      <c r="D116" s="31"/>
      <c r="G116" s="32"/>
      <c r="H116" s="30"/>
    </row>
    <row r="117" spans="4:8" ht="15.75" customHeight="1">
      <c r="D117" s="31"/>
      <c r="G117" s="32"/>
      <c r="H117" s="30"/>
    </row>
    <row r="118" spans="4:8" ht="15.75" customHeight="1">
      <c r="D118" s="31"/>
      <c r="G118" s="32"/>
      <c r="H118" s="30"/>
    </row>
    <row r="119" spans="4:8" ht="15.75" customHeight="1">
      <c r="D119" s="31"/>
      <c r="G119" s="32"/>
      <c r="H119" s="30"/>
    </row>
    <row r="120" spans="4:8" ht="15.75" customHeight="1">
      <c r="D120" s="31"/>
      <c r="G120" s="32"/>
      <c r="H120" s="30"/>
    </row>
    <row r="121" spans="4:8" ht="15.75" customHeight="1">
      <c r="D121" s="31"/>
      <c r="G121" s="32"/>
      <c r="H121" s="30"/>
    </row>
    <row r="122" spans="4:8" ht="15.75" customHeight="1">
      <c r="D122" s="31"/>
      <c r="G122" s="32"/>
      <c r="H122" s="30"/>
    </row>
    <row r="123" spans="4:8" ht="15.75" customHeight="1">
      <c r="D123" s="31"/>
      <c r="G123" s="32"/>
      <c r="H123" s="30"/>
    </row>
    <row r="124" spans="4:8" ht="15.75" customHeight="1">
      <c r="D124" s="31"/>
      <c r="G124" s="32"/>
      <c r="H124" s="30"/>
    </row>
    <row r="125" spans="4:8" ht="15.75" customHeight="1">
      <c r="D125" s="31"/>
      <c r="G125" s="32"/>
      <c r="H125" s="30"/>
    </row>
    <row r="126" spans="4:8" ht="15.75" customHeight="1">
      <c r="D126" s="31"/>
      <c r="G126" s="32"/>
      <c r="H126" s="30"/>
    </row>
    <row r="127" spans="4:8" ht="15.75" customHeight="1">
      <c r="D127" s="31"/>
      <c r="G127" s="32"/>
      <c r="H127" s="30"/>
    </row>
    <row r="128" spans="4:8" ht="15.75" customHeight="1">
      <c r="D128" s="31"/>
      <c r="G128" s="32"/>
      <c r="H128" s="30"/>
    </row>
    <row r="129" spans="4:8" ht="15.75" customHeight="1">
      <c r="D129" s="31"/>
      <c r="G129" s="32"/>
      <c r="H129" s="30"/>
    </row>
    <row r="130" spans="4:8" ht="15.75" customHeight="1">
      <c r="D130" s="31"/>
      <c r="G130" s="32"/>
      <c r="H130" s="30"/>
    </row>
    <row r="131" spans="4:8" ht="15.75" customHeight="1">
      <c r="D131" s="31"/>
      <c r="G131" s="32"/>
      <c r="H131" s="30"/>
    </row>
    <row r="132" spans="4:8" ht="15.75" customHeight="1">
      <c r="D132" s="31"/>
      <c r="G132" s="32"/>
      <c r="H132" s="30"/>
    </row>
    <row r="133" spans="4:8" ht="15.75" customHeight="1">
      <c r="D133" s="31"/>
      <c r="G133" s="32"/>
      <c r="H133" s="30"/>
    </row>
    <row r="134" spans="4:8" ht="15.75" customHeight="1">
      <c r="D134" s="31"/>
      <c r="G134" s="32"/>
      <c r="H134" s="30"/>
    </row>
    <row r="135" spans="4:8" ht="15.75" customHeight="1">
      <c r="D135" s="31"/>
      <c r="G135" s="32"/>
      <c r="H135" s="30"/>
    </row>
    <row r="136" spans="4:8" ht="15.75" customHeight="1">
      <c r="D136" s="31"/>
      <c r="G136" s="32"/>
      <c r="H136" s="30"/>
    </row>
    <row r="137" spans="4:8" ht="15.75" customHeight="1">
      <c r="D137" s="31"/>
      <c r="G137" s="32"/>
      <c r="H137" s="30"/>
    </row>
    <row r="138" spans="4:8" ht="15.75" customHeight="1">
      <c r="D138" s="31"/>
      <c r="G138" s="32"/>
      <c r="H138" s="30"/>
    </row>
    <row r="139" spans="4:8" ht="15.75" customHeight="1">
      <c r="D139" s="31"/>
      <c r="G139" s="32"/>
      <c r="H139" s="30"/>
    </row>
    <row r="140" spans="4:8" ht="15.75" customHeight="1">
      <c r="D140" s="31"/>
      <c r="G140" s="32"/>
      <c r="H140" s="30"/>
    </row>
    <row r="141" spans="4:8" ht="15.75" customHeight="1">
      <c r="D141" s="31"/>
      <c r="G141" s="32"/>
      <c r="H141" s="30"/>
    </row>
    <row r="142" spans="4:8" ht="15.75" customHeight="1">
      <c r="D142" s="31"/>
      <c r="G142" s="32"/>
      <c r="H142" s="30"/>
    </row>
    <row r="143" spans="4:8" ht="15.75" customHeight="1">
      <c r="D143" s="31"/>
      <c r="G143" s="32"/>
      <c r="H143" s="30"/>
    </row>
    <row r="144" spans="4:8" ht="15.75" customHeight="1">
      <c r="D144" s="31"/>
      <c r="G144" s="32"/>
      <c r="H144" s="30"/>
    </row>
    <row r="145" spans="4:8" ht="15.75" customHeight="1">
      <c r="D145" s="31"/>
      <c r="G145" s="32"/>
      <c r="H145" s="30"/>
    </row>
    <row r="146" spans="4:8" ht="15.75" customHeight="1">
      <c r="D146" s="31"/>
      <c r="G146" s="32"/>
      <c r="H146" s="30"/>
    </row>
    <row r="147" spans="4:8" ht="15.75" customHeight="1">
      <c r="D147" s="31"/>
      <c r="G147" s="32"/>
      <c r="H147" s="30"/>
    </row>
    <row r="148" spans="4:8" ht="15.75" customHeight="1">
      <c r="D148" s="31"/>
      <c r="G148" s="32"/>
      <c r="H148" s="30"/>
    </row>
    <row r="149" spans="4:8" ht="15.75" customHeight="1">
      <c r="D149" s="31"/>
      <c r="G149" s="32"/>
      <c r="H149" s="30"/>
    </row>
    <row r="150" spans="4:8" ht="15.75" customHeight="1">
      <c r="D150" s="31"/>
      <c r="G150" s="32"/>
      <c r="H150" s="30"/>
    </row>
    <row r="151" spans="4:8" ht="15.75" customHeight="1">
      <c r="D151" s="31"/>
      <c r="G151" s="32"/>
      <c r="H151" s="30"/>
    </row>
    <row r="152" spans="4:8" ht="15.75" customHeight="1">
      <c r="D152" s="31"/>
      <c r="G152" s="32"/>
      <c r="H152" s="30"/>
    </row>
    <row r="153" spans="4:8" ht="15.75" customHeight="1">
      <c r="D153" s="31"/>
      <c r="G153" s="32"/>
      <c r="H153" s="30"/>
    </row>
    <row r="154" spans="4:8" ht="15.75" customHeight="1">
      <c r="D154" s="31"/>
      <c r="G154" s="32"/>
      <c r="H154" s="30"/>
    </row>
    <row r="155" spans="4:8" ht="15.75" customHeight="1">
      <c r="D155" s="31"/>
      <c r="G155" s="32"/>
      <c r="H155" s="30"/>
    </row>
    <row r="156" spans="4:8" ht="15.75" customHeight="1">
      <c r="D156" s="31"/>
      <c r="G156" s="32"/>
      <c r="H156" s="30"/>
    </row>
    <row r="157" spans="4:8" ht="15.75" customHeight="1">
      <c r="D157" s="31"/>
      <c r="G157" s="32"/>
      <c r="H157" s="30"/>
    </row>
    <row r="158" spans="4:8" ht="15.75" customHeight="1">
      <c r="D158" s="31"/>
      <c r="G158" s="32"/>
      <c r="H158" s="30"/>
    </row>
    <row r="159" spans="4:8" ht="15.75" customHeight="1">
      <c r="D159" s="31"/>
      <c r="G159" s="32"/>
      <c r="H159" s="30"/>
    </row>
    <row r="160" spans="4:8" ht="15.75" customHeight="1">
      <c r="D160" s="31"/>
      <c r="G160" s="32"/>
      <c r="H160" s="30"/>
    </row>
    <row r="161" spans="4:8" ht="15.75" customHeight="1">
      <c r="D161" s="31"/>
      <c r="G161" s="32"/>
      <c r="H161" s="30"/>
    </row>
    <row r="162" spans="4:8" ht="15.75" customHeight="1">
      <c r="D162" s="31"/>
      <c r="G162" s="32"/>
      <c r="H162" s="30"/>
    </row>
    <row r="163" spans="4:8" ht="15.75" customHeight="1">
      <c r="D163" s="31"/>
      <c r="G163" s="32"/>
      <c r="H163" s="30"/>
    </row>
    <row r="164" spans="4:8" ht="15.75" customHeight="1">
      <c r="D164" s="31"/>
      <c r="G164" s="32"/>
      <c r="H164" s="30"/>
    </row>
    <row r="165" spans="4:8" ht="15.75" customHeight="1">
      <c r="D165" s="31"/>
      <c r="G165" s="32"/>
      <c r="H165" s="30"/>
    </row>
    <row r="166" spans="4:8" ht="15.75" customHeight="1">
      <c r="D166" s="31"/>
      <c r="G166" s="32"/>
      <c r="H166" s="30"/>
    </row>
    <row r="167" spans="4:8" ht="15.75" customHeight="1">
      <c r="D167" s="31"/>
      <c r="G167" s="32"/>
      <c r="H167" s="30"/>
    </row>
    <row r="168" spans="4:8" ht="15.75" customHeight="1">
      <c r="D168" s="31"/>
      <c r="G168" s="32"/>
      <c r="H168" s="30"/>
    </row>
    <row r="169" spans="4:8" ht="15.75" customHeight="1">
      <c r="D169" s="31"/>
      <c r="G169" s="32"/>
      <c r="H169" s="30"/>
    </row>
    <row r="170" spans="4:8" ht="15.75" customHeight="1">
      <c r="D170" s="31"/>
      <c r="G170" s="32"/>
      <c r="H170" s="30"/>
    </row>
    <row r="171" spans="4:8" ht="15.75" customHeight="1">
      <c r="D171" s="31"/>
      <c r="G171" s="32"/>
      <c r="H171" s="30"/>
    </row>
    <row r="172" spans="4:8" ht="15.75" customHeight="1">
      <c r="D172" s="31"/>
      <c r="G172" s="32"/>
      <c r="H172" s="30"/>
    </row>
    <row r="173" spans="4:8" ht="15.75" customHeight="1">
      <c r="D173" s="31"/>
      <c r="G173" s="32"/>
      <c r="H173" s="30"/>
    </row>
    <row r="174" spans="4:8" ht="15.75" customHeight="1">
      <c r="D174" s="31"/>
      <c r="G174" s="32"/>
      <c r="H174" s="30"/>
    </row>
    <row r="175" spans="4:8" ht="15.75" customHeight="1">
      <c r="D175" s="31"/>
      <c r="G175" s="32"/>
      <c r="H175" s="30"/>
    </row>
    <row r="176" spans="4:8" ht="15.75" customHeight="1">
      <c r="D176" s="31"/>
      <c r="G176" s="32"/>
      <c r="H176" s="30"/>
    </row>
    <row r="177" spans="4:8" ht="15.75" customHeight="1">
      <c r="D177" s="31"/>
      <c r="G177" s="32"/>
      <c r="H177" s="30"/>
    </row>
    <row r="178" spans="4:8" ht="15.75" customHeight="1">
      <c r="D178" s="31"/>
      <c r="G178" s="32"/>
      <c r="H178" s="30"/>
    </row>
    <row r="179" spans="4:8" ht="15.75" customHeight="1">
      <c r="D179" s="31"/>
      <c r="G179" s="32"/>
      <c r="H179" s="30"/>
    </row>
    <row r="180" spans="4:8" ht="15.75" customHeight="1">
      <c r="D180" s="31"/>
      <c r="G180" s="32"/>
      <c r="H180" s="30"/>
    </row>
    <row r="181" spans="4:8" ht="15.75" customHeight="1">
      <c r="D181" s="31"/>
      <c r="G181" s="32"/>
      <c r="H181" s="30"/>
    </row>
    <row r="182" spans="4:8" ht="15.75" customHeight="1">
      <c r="D182" s="31"/>
      <c r="G182" s="32"/>
      <c r="H182" s="30"/>
    </row>
    <row r="183" spans="4:8" ht="15.75" customHeight="1">
      <c r="D183" s="31"/>
      <c r="G183" s="32"/>
      <c r="H183" s="30"/>
    </row>
    <row r="184" spans="4:8" ht="15.75" customHeight="1">
      <c r="D184" s="31"/>
      <c r="G184" s="32"/>
      <c r="H184" s="30"/>
    </row>
    <row r="185" spans="4:8" ht="15.75" customHeight="1">
      <c r="D185" s="31"/>
      <c r="G185" s="32"/>
      <c r="H185" s="30"/>
    </row>
    <row r="186" spans="4:8" ht="15.75" customHeight="1">
      <c r="D186" s="31"/>
      <c r="G186" s="32"/>
      <c r="H186" s="30"/>
    </row>
    <row r="187" spans="4:8" ht="15.75" customHeight="1">
      <c r="D187" s="31"/>
      <c r="G187" s="32"/>
      <c r="H187" s="30"/>
    </row>
    <row r="188" spans="4:8" ht="15.75" customHeight="1">
      <c r="D188" s="31"/>
      <c r="G188" s="32"/>
      <c r="H188" s="30"/>
    </row>
    <row r="189" spans="4:8" ht="15.75" customHeight="1">
      <c r="D189" s="31"/>
      <c r="G189" s="32"/>
      <c r="H189" s="30"/>
    </row>
    <row r="190" spans="4:8" ht="15.75" customHeight="1">
      <c r="D190" s="31"/>
      <c r="G190" s="32"/>
      <c r="H190" s="30"/>
    </row>
    <row r="191" spans="4:8" ht="15.75" customHeight="1">
      <c r="D191" s="31"/>
      <c r="G191" s="32"/>
      <c r="H191" s="30"/>
    </row>
    <row r="192" spans="4:8" ht="15.75" customHeight="1">
      <c r="D192" s="31"/>
      <c r="G192" s="32"/>
      <c r="H192" s="30"/>
    </row>
    <row r="193" spans="4:8" ht="15.75" customHeight="1">
      <c r="D193" s="31"/>
      <c r="G193" s="32"/>
      <c r="H193" s="30"/>
    </row>
    <row r="194" spans="4:8" ht="15.75" customHeight="1">
      <c r="D194" s="31"/>
      <c r="G194" s="32"/>
      <c r="H194" s="30"/>
    </row>
    <row r="195" spans="4:8" ht="15.75" customHeight="1">
      <c r="D195" s="31"/>
      <c r="G195" s="32"/>
      <c r="H195" s="30"/>
    </row>
    <row r="196" spans="4:8" ht="15.75" customHeight="1">
      <c r="D196" s="31"/>
      <c r="G196" s="32"/>
      <c r="H196" s="30"/>
    </row>
    <row r="197" spans="4:8" ht="15.75" customHeight="1">
      <c r="D197" s="31"/>
      <c r="G197" s="32"/>
      <c r="H197" s="30"/>
    </row>
    <row r="198" spans="4:8" ht="15.75" customHeight="1">
      <c r="D198" s="31"/>
      <c r="G198" s="32"/>
      <c r="H198" s="30"/>
    </row>
    <row r="199" spans="4:8" ht="15.75" customHeight="1">
      <c r="D199" s="31"/>
      <c r="G199" s="32"/>
      <c r="H199" s="30"/>
    </row>
    <row r="200" spans="4:8" ht="15.75" customHeight="1">
      <c r="D200" s="31"/>
      <c r="G200" s="32"/>
      <c r="H200" s="30"/>
    </row>
    <row r="201" spans="4:8" ht="15.75" customHeight="1">
      <c r="D201" s="31"/>
      <c r="G201" s="32"/>
      <c r="H201" s="30"/>
    </row>
    <row r="202" spans="4:8" ht="15.75" customHeight="1">
      <c r="D202" s="31"/>
      <c r="G202" s="32"/>
      <c r="H202" s="30"/>
    </row>
    <row r="203" spans="4:8" ht="15.75" customHeight="1">
      <c r="D203" s="31"/>
      <c r="G203" s="32"/>
      <c r="H203" s="30"/>
    </row>
    <row r="204" spans="4:8" ht="15.75" customHeight="1">
      <c r="D204" s="31"/>
      <c r="G204" s="32"/>
      <c r="H204" s="30"/>
    </row>
    <row r="205" spans="4:8" ht="15.75" customHeight="1">
      <c r="D205" s="31"/>
      <c r="G205" s="32"/>
      <c r="H205" s="30"/>
    </row>
    <row r="206" spans="4:8" ht="15.75" customHeight="1">
      <c r="D206" s="31"/>
      <c r="G206" s="32"/>
      <c r="H206" s="30"/>
    </row>
    <row r="207" spans="4:8" ht="15.75" customHeight="1">
      <c r="D207" s="31"/>
      <c r="G207" s="32"/>
      <c r="H207" s="30"/>
    </row>
    <row r="208" spans="4:8" ht="15.75" customHeight="1">
      <c r="D208" s="31"/>
      <c r="G208" s="32"/>
      <c r="H208" s="30"/>
    </row>
    <row r="209" spans="4:8" ht="15.75" customHeight="1">
      <c r="D209" s="31"/>
      <c r="G209" s="32"/>
      <c r="H209" s="30"/>
    </row>
    <row r="210" spans="4:8" ht="15.75" customHeight="1">
      <c r="D210" s="31"/>
      <c r="G210" s="32"/>
      <c r="H210" s="30"/>
    </row>
    <row r="211" spans="4:8" ht="15.75" customHeight="1">
      <c r="D211" s="31"/>
      <c r="G211" s="32"/>
      <c r="H211" s="30"/>
    </row>
    <row r="212" spans="4:8" ht="15.75" customHeight="1">
      <c r="D212" s="31"/>
      <c r="G212" s="32"/>
      <c r="H212" s="30"/>
    </row>
    <row r="213" spans="4:8" ht="15.75" customHeight="1">
      <c r="D213" s="31"/>
      <c r="G213" s="32"/>
      <c r="H213" s="30"/>
    </row>
    <row r="214" spans="4:8" ht="15.75" customHeight="1">
      <c r="D214" s="31"/>
      <c r="G214" s="32"/>
      <c r="H214" s="30"/>
    </row>
    <row r="215" spans="4:8" ht="15.75" customHeight="1">
      <c r="D215" s="31"/>
      <c r="G215" s="32"/>
      <c r="H215" s="30"/>
    </row>
    <row r="216" spans="4:8" ht="15.75" customHeight="1">
      <c r="D216" s="31"/>
      <c r="G216" s="32"/>
      <c r="H216" s="30"/>
    </row>
    <row r="217" spans="4:8" ht="15.75" customHeight="1">
      <c r="D217" s="31"/>
      <c r="G217" s="32"/>
      <c r="H217" s="30"/>
    </row>
    <row r="218" spans="4:8" ht="15.75" customHeight="1">
      <c r="D218" s="31"/>
      <c r="G218" s="32"/>
      <c r="H218" s="30"/>
    </row>
    <row r="219" spans="4:8" ht="15.75" customHeight="1">
      <c r="D219" s="31"/>
      <c r="G219" s="32"/>
      <c r="H219" s="30"/>
    </row>
    <row r="220" spans="4:8" ht="15.75" customHeight="1">
      <c r="D220" s="31"/>
      <c r="G220" s="32"/>
      <c r="H220" s="30"/>
    </row>
    <row r="221" spans="4:8" ht="15.75" customHeight="1">
      <c r="D221" s="31"/>
      <c r="G221" s="32"/>
      <c r="H221" s="30"/>
    </row>
    <row r="222" spans="4:8" ht="15.75" customHeight="1">
      <c r="D222" s="31"/>
      <c r="G222" s="32"/>
      <c r="H222" s="30"/>
    </row>
    <row r="223" spans="4:8" ht="15.75" customHeight="1">
      <c r="D223" s="31"/>
      <c r="G223" s="32"/>
      <c r="H223" s="30"/>
    </row>
    <row r="224" spans="4:8" ht="15.75" customHeight="1">
      <c r="D224" s="31"/>
      <c r="G224" s="32"/>
      <c r="H224" s="30"/>
    </row>
    <row r="225" spans="4:8" ht="15.75" customHeight="1">
      <c r="D225" s="31"/>
      <c r="G225" s="32"/>
      <c r="H225" s="30"/>
    </row>
    <row r="226" spans="4:8" ht="15.75" customHeight="1">
      <c r="D226" s="31"/>
      <c r="G226" s="32"/>
      <c r="H226" s="30"/>
    </row>
    <row r="227" spans="4:8" ht="15.75" customHeight="1">
      <c r="D227" s="31"/>
      <c r="G227" s="32"/>
      <c r="H227" s="30"/>
    </row>
    <row r="228" spans="4:8" ht="15.75" customHeight="1">
      <c r="D228" s="31"/>
      <c r="G228" s="32"/>
      <c r="H228" s="30"/>
    </row>
    <row r="229" spans="4:8" ht="15.75" customHeight="1">
      <c r="D229" s="31"/>
      <c r="G229" s="32"/>
      <c r="H229" s="30"/>
    </row>
    <row r="230" spans="4:8" ht="15.75" customHeight="1">
      <c r="D230" s="31"/>
      <c r="G230" s="32"/>
      <c r="H230" s="30"/>
    </row>
    <row r="231" spans="4:8" ht="15.75" customHeight="1">
      <c r="D231" s="31"/>
      <c r="G231" s="32"/>
      <c r="H231" s="30"/>
    </row>
    <row r="232" spans="4:8" ht="15.75" customHeight="1">
      <c r="D232" s="31"/>
      <c r="G232" s="32"/>
      <c r="H232" s="30"/>
    </row>
    <row r="233" spans="4:8" ht="15.75" customHeight="1">
      <c r="D233" s="31"/>
      <c r="G233" s="32"/>
      <c r="H233" s="30"/>
    </row>
    <row r="234" spans="4:8" ht="15.75" customHeight="1">
      <c r="D234" s="31"/>
      <c r="G234" s="32"/>
      <c r="H234" s="30"/>
    </row>
    <row r="235" spans="4:8" ht="15.75" customHeight="1">
      <c r="D235" s="31"/>
      <c r="G235" s="32"/>
      <c r="H235" s="30"/>
    </row>
    <row r="236" spans="4:8" ht="15.75" customHeight="1">
      <c r="D236" s="31"/>
      <c r="G236" s="32"/>
      <c r="H236" s="30"/>
    </row>
    <row r="237" spans="4:8" ht="15.75" customHeight="1">
      <c r="D237" s="31"/>
      <c r="G237" s="32"/>
      <c r="H237" s="30"/>
    </row>
    <row r="238" spans="4:8" ht="15.75" customHeight="1">
      <c r="D238" s="31"/>
      <c r="G238" s="32"/>
      <c r="H238" s="30"/>
    </row>
    <row r="239" spans="4:8" ht="15.75" customHeight="1">
      <c r="D239" s="31"/>
      <c r="G239" s="32"/>
      <c r="H239" s="30"/>
    </row>
    <row r="240" spans="4:8" ht="15.75" customHeight="1">
      <c r="D240" s="31"/>
      <c r="G240" s="32"/>
      <c r="H240" s="30"/>
    </row>
    <row r="241" spans="4:8" ht="15.75" customHeight="1">
      <c r="D241" s="31"/>
      <c r="G241" s="32"/>
      <c r="H241" s="30"/>
    </row>
    <row r="242" spans="4:8" ht="15.75" customHeight="1">
      <c r="D242" s="31"/>
      <c r="G242" s="32"/>
      <c r="H242" s="30"/>
    </row>
    <row r="243" spans="4:8" ht="15.75" customHeight="1">
      <c r="D243" s="31"/>
      <c r="G243" s="32"/>
      <c r="H243" s="30"/>
    </row>
    <row r="244" spans="4:8" ht="15.75" customHeight="1">
      <c r="D244" s="31"/>
      <c r="G244" s="32"/>
      <c r="H244" s="30"/>
    </row>
    <row r="245" spans="4:8" ht="15.75" customHeight="1">
      <c r="D245" s="31"/>
      <c r="G245" s="32"/>
      <c r="H245" s="30"/>
    </row>
    <row r="246" spans="4:8" ht="15.75" customHeight="1">
      <c r="D246" s="31"/>
      <c r="G246" s="32"/>
      <c r="H246" s="30"/>
    </row>
    <row r="247" spans="4:8" ht="15.75" customHeight="1">
      <c r="D247" s="31"/>
      <c r="G247" s="32"/>
      <c r="H247" s="30"/>
    </row>
    <row r="248" spans="4:8" ht="15.75" customHeight="1">
      <c r="D248" s="31"/>
      <c r="G248" s="32"/>
      <c r="H248" s="30"/>
    </row>
    <row r="249" spans="4:8" ht="15.75" customHeight="1">
      <c r="D249" s="31"/>
      <c r="G249" s="32"/>
      <c r="H249" s="30"/>
    </row>
    <row r="250" spans="4:8" ht="15.75" customHeight="1">
      <c r="D250" s="31"/>
      <c r="G250" s="32"/>
      <c r="H250" s="30"/>
    </row>
    <row r="251" spans="4:8" ht="15.75" customHeight="1">
      <c r="D251" s="31"/>
      <c r="G251" s="32"/>
      <c r="H251" s="30"/>
    </row>
    <row r="252" spans="4:8" ht="15.75" customHeight="1">
      <c r="D252" s="31"/>
      <c r="G252" s="32"/>
      <c r="H252" s="30"/>
    </row>
    <row r="253" spans="4:8" ht="15.75" customHeight="1">
      <c r="D253" s="31"/>
      <c r="G253" s="32"/>
      <c r="H253" s="30"/>
    </row>
    <row r="254" spans="4:8" ht="15.75" customHeight="1">
      <c r="D254" s="31"/>
      <c r="G254" s="32"/>
      <c r="H254" s="30"/>
    </row>
    <row r="255" spans="4:8" ht="15.75" customHeight="1">
      <c r="D255" s="31"/>
      <c r="G255" s="32"/>
      <c r="H255" s="30"/>
    </row>
    <row r="256" spans="4:8" ht="15.75" customHeight="1">
      <c r="D256" s="31"/>
      <c r="G256" s="32"/>
      <c r="H256" s="30"/>
    </row>
    <row r="257" spans="4:8" ht="15.75" customHeight="1">
      <c r="D257" s="31"/>
      <c r="G257" s="32"/>
      <c r="H257" s="30"/>
    </row>
    <row r="258" spans="4:8" ht="15.75" customHeight="1">
      <c r="D258" s="31"/>
      <c r="G258" s="32"/>
      <c r="H258" s="30"/>
    </row>
    <row r="259" spans="4:8" ht="15.75" customHeight="1">
      <c r="D259" s="31"/>
      <c r="G259" s="32"/>
      <c r="H259" s="30"/>
    </row>
    <row r="260" spans="4:8" ht="15.75" customHeight="1">
      <c r="D260" s="31"/>
      <c r="G260" s="32"/>
      <c r="H260" s="30"/>
    </row>
    <row r="261" spans="4:8" ht="15.75" customHeight="1">
      <c r="D261" s="31"/>
      <c r="G261" s="32"/>
      <c r="H261" s="30"/>
    </row>
    <row r="262" spans="4:8" ht="15.75" customHeight="1">
      <c r="D262" s="31"/>
      <c r="G262" s="32"/>
      <c r="H262" s="30"/>
    </row>
    <row r="263" spans="4:8" ht="15.75" customHeight="1">
      <c r="D263" s="31"/>
      <c r="G263" s="32"/>
      <c r="H263" s="30"/>
    </row>
    <row r="264" spans="4:8" ht="15.75" customHeight="1">
      <c r="D264" s="31"/>
      <c r="G264" s="32"/>
      <c r="H264" s="30"/>
    </row>
    <row r="265" spans="4:8" ht="15.75" customHeight="1">
      <c r="D265" s="31"/>
      <c r="G265" s="32"/>
      <c r="H265" s="30"/>
    </row>
    <row r="266" spans="4:8" ht="15.75" customHeight="1">
      <c r="D266" s="31"/>
      <c r="G266" s="32"/>
      <c r="H266" s="30"/>
    </row>
    <row r="267" spans="4:8" ht="15.75" customHeight="1">
      <c r="D267" s="31"/>
      <c r="G267" s="32"/>
      <c r="H267" s="30"/>
    </row>
    <row r="268" spans="4:8" ht="15.75" customHeight="1">
      <c r="D268" s="31"/>
      <c r="G268" s="32"/>
      <c r="H268" s="30"/>
    </row>
    <row r="269" spans="4:8" ht="15.75" customHeight="1">
      <c r="D269" s="31"/>
      <c r="G269" s="32"/>
      <c r="H269" s="30"/>
    </row>
    <row r="270" spans="4:8" ht="15.75" customHeight="1">
      <c r="D270" s="31"/>
      <c r="G270" s="32"/>
      <c r="H270" s="30"/>
    </row>
    <row r="271" spans="4:8" ht="15.75" customHeight="1">
      <c r="D271" s="31"/>
      <c r="G271" s="32"/>
      <c r="H271" s="30"/>
    </row>
    <row r="272" spans="4:8" ht="15.75" customHeight="1">
      <c r="D272" s="31"/>
      <c r="G272" s="32"/>
      <c r="H272" s="30"/>
    </row>
    <row r="273" spans="4:8" ht="15.75" customHeight="1">
      <c r="D273" s="31"/>
      <c r="G273" s="32"/>
      <c r="H273" s="30"/>
    </row>
    <row r="274" spans="4:8" ht="15.75" customHeight="1">
      <c r="D274" s="31"/>
      <c r="G274" s="32"/>
      <c r="H274" s="30"/>
    </row>
    <row r="275" spans="4:8" ht="15.75" customHeight="1">
      <c r="D275" s="31"/>
      <c r="G275" s="32"/>
      <c r="H275" s="30"/>
    </row>
    <row r="276" spans="4:8" ht="15.75" customHeight="1">
      <c r="D276" s="31"/>
      <c r="G276" s="32"/>
      <c r="H276" s="30"/>
    </row>
    <row r="277" spans="4:8" ht="15.75" customHeight="1">
      <c r="D277" s="31"/>
      <c r="G277" s="32"/>
      <c r="H277" s="30"/>
    </row>
    <row r="278" spans="4:8" ht="15.75" customHeight="1">
      <c r="D278" s="31"/>
      <c r="G278" s="32"/>
      <c r="H278" s="30"/>
    </row>
    <row r="279" spans="4:8" ht="15.75" customHeight="1">
      <c r="D279" s="31"/>
      <c r="G279" s="32"/>
      <c r="H279" s="30"/>
    </row>
    <row r="280" spans="4:8" ht="15.75" customHeight="1">
      <c r="D280" s="31"/>
      <c r="G280" s="32"/>
      <c r="H280" s="30"/>
    </row>
    <row r="281" spans="4:8" ht="15.75" customHeight="1">
      <c r="D281" s="31"/>
      <c r="G281" s="32"/>
      <c r="H281" s="30"/>
    </row>
    <row r="282" spans="4:8" ht="15.75" customHeight="1">
      <c r="D282" s="31"/>
      <c r="G282" s="32"/>
      <c r="H282" s="30"/>
    </row>
    <row r="283" spans="4:8" ht="15.75" customHeight="1">
      <c r="D283" s="31"/>
      <c r="G283" s="32"/>
      <c r="H283" s="30"/>
    </row>
    <row r="284" spans="4:8" ht="15.75" customHeight="1">
      <c r="D284" s="31"/>
      <c r="G284" s="32"/>
      <c r="H284" s="30"/>
    </row>
    <row r="285" spans="4:8" ht="15.75" customHeight="1">
      <c r="D285" s="31"/>
      <c r="G285" s="32"/>
      <c r="H285" s="30"/>
    </row>
    <row r="286" spans="4:8" ht="15.75" customHeight="1">
      <c r="D286" s="31"/>
      <c r="G286" s="32"/>
      <c r="H286" s="30"/>
    </row>
    <row r="287" spans="4:8" ht="15.75" customHeight="1">
      <c r="D287" s="31"/>
      <c r="G287" s="32"/>
      <c r="H287" s="30"/>
    </row>
    <row r="288" spans="4:8" ht="15.75" customHeight="1">
      <c r="D288" s="31"/>
      <c r="G288" s="32"/>
      <c r="H288" s="30"/>
    </row>
    <row r="289" spans="4:8" ht="15.75" customHeight="1">
      <c r="D289" s="31"/>
      <c r="G289" s="32"/>
      <c r="H289" s="30"/>
    </row>
    <row r="290" spans="4:8" ht="15.75" customHeight="1">
      <c r="D290" s="31"/>
      <c r="G290" s="32"/>
      <c r="H290" s="30"/>
    </row>
    <row r="291" spans="4:8" ht="15.75" customHeight="1">
      <c r="D291" s="31"/>
      <c r="G291" s="32"/>
      <c r="H291" s="30"/>
    </row>
    <row r="292" spans="4:8" ht="15.75" customHeight="1">
      <c r="D292" s="31"/>
      <c r="G292" s="32"/>
      <c r="H292" s="30"/>
    </row>
    <row r="293" spans="4:8" ht="15.75" customHeight="1">
      <c r="D293" s="31"/>
      <c r="G293" s="32"/>
      <c r="H293" s="30"/>
    </row>
    <row r="294" spans="4:8" ht="15.75" customHeight="1">
      <c r="D294" s="31"/>
      <c r="G294" s="32"/>
      <c r="H294" s="30"/>
    </row>
    <row r="295" spans="4:8" ht="15.75" customHeight="1">
      <c r="D295" s="31"/>
      <c r="G295" s="32"/>
      <c r="H295" s="30"/>
    </row>
    <row r="296" spans="4:8" ht="15.75" customHeight="1">
      <c r="D296" s="31"/>
      <c r="G296" s="32"/>
      <c r="H296" s="30"/>
    </row>
    <row r="297" spans="4:8" ht="15.75" customHeight="1">
      <c r="D297" s="31"/>
      <c r="G297" s="32"/>
      <c r="H297" s="30"/>
    </row>
    <row r="298" spans="4:8" ht="15.75" customHeight="1">
      <c r="D298" s="31"/>
      <c r="G298" s="32"/>
      <c r="H298" s="30"/>
    </row>
    <row r="299" spans="4:8" ht="15.75" customHeight="1">
      <c r="D299" s="31"/>
      <c r="G299" s="32"/>
      <c r="H299" s="30"/>
    </row>
    <row r="300" spans="4:8" ht="15.75" customHeight="1">
      <c r="D300" s="31"/>
      <c r="G300" s="32"/>
      <c r="H300" s="30"/>
    </row>
    <row r="301" spans="4:8" ht="15.75" customHeight="1">
      <c r="D301" s="31"/>
      <c r="G301" s="32"/>
      <c r="H301" s="30"/>
    </row>
    <row r="302" spans="4:8" ht="15.75" customHeight="1">
      <c r="D302" s="31"/>
      <c r="G302" s="32"/>
      <c r="H302" s="30"/>
    </row>
    <row r="303" spans="4:8" ht="15.75" customHeight="1">
      <c r="D303" s="31"/>
      <c r="G303" s="32"/>
      <c r="H303" s="30"/>
    </row>
    <row r="304" spans="4:8" ht="15.75" customHeight="1">
      <c r="D304" s="31"/>
      <c r="G304" s="32"/>
      <c r="H304" s="30"/>
    </row>
    <row r="305" spans="4:8" ht="15.75" customHeight="1">
      <c r="D305" s="31"/>
      <c r="G305" s="32"/>
      <c r="H305" s="30"/>
    </row>
    <row r="306" spans="4:8" ht="15.75" customHeight="1">
      <c r="D306" s="31"/>
      <c r="G306" s="32"/>
      <c r="H306" s="30"/>
    </row>
    <row r="307" spans="4:8" ht="15.75" customHeight="1">
      <c r="D307" s="31"/>
      <c r="G307" s="32"/>
      <c r="H307" s="30"/>
    </row>
    <row r="308" spans="4:8" ht="15.75" customHeight="1">
      <c r="D308" s="31"/>
      <c r="G308" s="32"/>
      <c r="H308" s="30"/>
    </row>
    <row r="309" spans="4:8" ht="15.75" customHeight="1">
      <c r="D309" s="31"/>
      <c r="G309" s="32"/>
      <c r="H309" s="30"/>
    </row>
    <row r="310" spans="4:8" ht="15.75" customHeight="1">
      <c r="D310" s="31"/>
      <c r="G310" s="32"/>
      <c r="H310" s="30"/>
    </row>
    <row r="311" spans="4:8" ht="15.75" customHeight="1">
      <c r="D311" s="31"/>
      <c r="G311" s="32"/>
      <c r="H311" s="30"/>
    </row>
    <row r="312" spans="4:8" ht="15.75" customHeight="1">
      <c r="D312" s="31"/>
      <c r="G312" s="32"/>
      <c r="H312" s="30"/>
    </row>
    <row r="313" spans="4:8" ht="15.75" customHeight="1">
      <c r="D313" s="31"/>
      <c r="G313" s="32"/>
      <c r="H313" s="30"/>
    </row>
    <row r="314" spans="4:8" ht="15.75" customHeight="1">
      <c r="D314" s="31"/>
      <c r="G314" s="32"/>
      <c r="H314" s="30"/>
    </row>
    <row r="315" spans="4:8" ht="15.75" customHeight="1">
      <c r="D315" s="31"/>
      <c r="G315" s="32"/>
      <c r="H315" s="30"/>
    </row>
    <row r="316" spans="4:8" ht="15.75" customHeight="1">
      <c r="D316" s="31"/>
      <c r="G316" s="32"/>
      <c r="H316" s="30"/>
    </row>
    <row r="317" spans="4:8" ht="15.75" customHeight="1">
      <c r="D317" s="31"/>
      <c r="G317" s="32"/>
      <c r="H317" s="30"/>
    </row>
    <row r="318" spans="4:8" ht="15.75" customHeight="1">
      <c r="D318" s="31"/>
      <c r="G318" s="32"/>
      <c r="H318" s="30"/>
    </row>
    <row r="319" spans="4:8" ht="15.75" customHeight="1">
      <c r="D319" s="31"/>
      <c r="G319" s="32"/>
      <c r="H319" s="30"/>
    </row>
    <row r="320" spans="4:8" ht="15.75" customHeight="1">
      <c r="D320" s="31"/>
      <c r="G320" s="32"/>
      <c r="H320" s="30"/>
    </row>
    <row r="321" spans="4:8" ht="15.75" customHeight="1">
      <c r="D321" s="31"/>
      <c r="G321" s="32"/>
      <c r="H321" s="30"/>
    </row>
    <row r="322" spans="4:8" ht="15.75" customHeight="1">
      <c r="D322" s="31"/>
      <c r="G322" s="32"/>
      <c r="H322" s="30"/>
    </row>
    <row r="323" spans="4:8" ht="15.75" customHeight="1">
      <c r="D323" s="31"/>
      <c r="G323" s="32"/>
      <c r="H323" s="30"/>
    </row>
    <row r="324" spans="4:8" ht="15.75" customHeight="1">
      <c r="D324" s="31"/>
      <c r="G324" s="32"/>
      <c r="H324" s="30"/>
    </row>
    <row r="325" spans="4:8" ht="15.75" customHeight="1">
      <c r="D325" s="31"/>
      <c r="G325" s="32"/>
      <c r="H325" s="30"/>
    </row>
    <row r="326" spans="4:8" ht="15.75" customHeight="1">
      <c r="D326" s="31"/>
      <c r="G326" s="32"/>
      <c r="H326" s="30"/>
    </row>
    <row r="327" spans="4:8" ht="15.75" customHeight="1">
      <c r="D327" s="31"/>
      <c r="G327" s="32"/>
      <c r="H327" s="30"/>
    </row>
    <row r="328" spans="4:8" ht="15.75" customHeight="1">
      <c r="D328" s="31"/>
      <c r="G328" s="32"/>
      <c r="H328" s="30"/>
    </row>
    <row r="329" spans="4:8" ht="15.75" customHeight="1">
      <c r="D329" s="31"/>
      <c r="G329" s="32"/>
      <c r="H329" s="30"/>
    </row>
    <row r="330" spans="4:8" ht="15.75" customHeight="1">
      <c r="D330" s="31"/>
      <c r="G330" s="32"/>
      <c r="H330" s="30"/>
    </row>
    <row r="331" spans="4:8" ht="15.75" customHeight="1">
      <c r="D331" s="31"/>
      <c r="G331" s="32"/>
      <c r="H331" s="30"/>
    </row>
    <row r="332" spans="4:8" ht="15.75" customHeight="1">
      <c r="D332" s="31"/>
      <c r="G332" s="32"/>
      <c r="H332" s="30"/>
    </row>
    <row r="333" spans="4:8" ht="15.75" customHeight="1">
      <c r="D333" s="31"/>
      <c r="G333" s="32"/>
      <c r="H333" s="30"/>
    </row>
    <row r="334" spans="4:8" ht="15.75" customHeight="1">
      <c r="D334" s="31"/>
      <c r="G334" s="32"/>
      <c r="H334" s="30"/>
    </row>
    <row r="335" spans="4:8" ht="15.75" customHeight="1">
      <c r="D335" s="31"/>
      <c r="G335" s="32"/>
      <c r="H335" s="30"/>
    </row>
    <row r="336" spans="4:8" ht="15.75" customHeight="1">
      <c r="D336" s="31"/>
      <c r="G336" s="32"/>
      <c r="H336" s="30"/>
    </row>
    <row r="337" spans="4:8" ht="15.75" customHeight="1">
      <c r="D337" s="31"/>
      <c r="G337" s="32"/>
      <c r="H337" s="30"/>
    </row>
    <row r="338" spans="4:8" ht="15.75" customHeight="1">
      <c r="D338" s="31"/>
      <c r="G338" s="32"/>
      <c r="H338" s="30"/>
    </row>
    <row r="339" spans="4:8" ht="15.75" customHeight="1">
      <c r="D339" s="31"/>
      <c r="G339" s="32"/>
      <c r="H339" s="30"/>
    </row>
    <row r="340" spans="4:8" ht="15.75" customHeight="1">
      <c r="D340" s="31"/>
      <c r="G340" s="32"/>
      <c r="H340" s="30"/>
    </row>
    <row r="341" spans="4:8" ht="15.75" customHeight="1">
      <c r="D341" s="31"/>
      <c r="G341" s="32"/>
      <c r="H341" s="30"/>
    </row>
    <row r="342" spans="4:8" ht="15.75" customHeight="1">
      <c r="D342" s="31"/>
      <c r="G342" s="32"/>
      <c r="H342" s="30"/>
    </row>
    <row r="343" spans="4:8" ht="15.75" customHeight="1">
      <c r="D343" s="31"/>
      <c r="G343" s="32"/>
      <c r="H343" s="30"/>
    </row>
    <row r="344" spans="4:8" ht="15.75" customHeight="1">
      <c r="D344" s="31"/>
      <c r="G344" s="32"/>
      <c r="H344" s="30"/>
    </row>
    <row r="345" spans="4:8" ht="15.75" customHeight="1">
      <c r="D345" s="31"/>
      <c r="G345" s="32"/>
      <c r="H345" s="30"/>
    </row>
    <row r="346" spans="4:8" ht="15.75" customHeight="1">
      <c r="D346" s="31"/>
      <c r="G346" s="32"/>
      <c r="H346" s="30"/>
    </row>
    <row r="347" spans="4:8" ht="15.75" customHeight="1">
      <c r="D347" s="31"/>
      <c r="G347" s="32"/>
      <c r="H347" s="30"/>
    </row>
    <row r="348" spans="4:8" ht="15.75" customHeight="1">
      <c r="D348" s="31"/>
      <c r="G348" s="32"/>
      <c r="H348" s="30"/>
    </row>
    <row r="349" spans="4:8" ht="15.75" customHeight="1">
      <c r="D349" s="31"/>
      <c r="G349" s="32"/>
      <c r="H349" s="30"/>
    </row>
    <row r="350" spans="4:8" ht="15.75" customHeight="1">
      <c r="D350" s="31"/>
      <c r="G350" s="32"/>
      <c r="H350" s="30"/>
    </row>
    <row r="351" spans="4:8" ht="15.75" customHeight="1">
      <c r="D351" s="31"/>
      <c r="G351" s="32"/>
      <c r="H351" s="30"/>
    </row>
    <row r="352" spans="4:8" ht="15.75" customHeight="1">
      <c r="D352" s="31"/>
      <c r="G352" s="32"/>
      <c r="H352" s="30"/>
    </row>
    <row r="353" spans="4:8" ht="15.75" customHeight="1">
      <c r="D353" s="31"/>
      <c r="G353" s="32"/>
      <c r="H353" s="30"/>
    </row>
    <row r="354" spans="4:8" ht="15.75" customHeight="1">
      <c r="D354" s="31"/>
      <c r="G354" s="32"/>
      <c r="H354" s="30"/>
    </row>
    <row r="355" spans="4:8" ht="15.75" customHeight="1">
      <c r="D355" s="31"/>
      <c r="G355" s="32"/>
      <c r="H355" s="30"/>
    </row>
    <row r="356" spans="4:8" ht="15.75" customHeight="1">
      <c r="D356" s="31"/>
      <c r="G356" s="32"/>
      <c r="H356" s="30"/>
    </row>
    <row r="357" spans="4:8" ht="15.75" customHeight="1">
      <c r="D357" s="31"/>
      <c r="G357" s="32"/>
      <c r="H357" s="30"/>
    </row>
    <row r="358" spans="4:8" ht="15.75" customHeight="1">
      <c r="D358" s="31"/>
      <c r="G358" s="32"/>
      <c r="H358" s="30"/>
    </row>
    <row r="359" spans="4:8" ht="15.75" customHeight="1">
      <c r="D359" s="31"/>
      <c r="G359" s="32"/>
      <c r="H359" s="30"/>
    </row>
    <row r="360" spans="4:8" ht="15.75" customHeight="1">
      <c r="D360" s="31"/>
      <c r="G360" s="32"/>
      <c r="H360" s="30"/>
    </row>
    <row r="361" spans="4:8" ht="15.75" customHeight="1">
      <c r="D361" s="31"/>
      <c r="G361" s="32"/>
      <c r="H361" s="30"/>
    </row>
    <row r="362" spans="4:8" ht="15.75" customHeight="1">
      <c r="D362" s="31"/>
      <c r="G362" s="32"/>
      <c r="H362" s="30"/>
    </row>
    <row r="363" spans="4:8" ht="15.75" customHeight="1">
      <c r="D363" s="31"/>
      <c r="G363" s="32"/>
      <c r="H363" s="30"/>
    </row>
    <row r="364" spans="4:8" ht="15.75" customHeight="1">
      <c r="D364" s="31"/>
      <c r="G364" s="32"/>
      <c r="H364" s="30"/>
    </row>
    <row r="365" spans="4:8" ht="15.75" customHeight="1">
      <c r="D365" s="31"/>
      <c r="G365" s="32"/>
      <c r="H365" s="30"/>
    </row>
    <row r="366" spans="4:8" ht="15.75" customHeight="1">
      <c r="D366" s="31"/>
      <c r="G366" s="32"/>
      <c r="H366" s="30"/>
    </row>
    <row r="367" spans="4:8" ht="15.75" customHeight="1">
      <c r="D367" s="31"/>
      <c r="G367" s="32"/>
      <c r="H367" s="30"/>
    </row>
    <row r="368" spans="4:8" ht="15.75" customHeight="1">
      <c r="D368" s="31"/>
      <c r="G368" s="32"/>
      <c r="H368" s="30"/>
    </row>
    <row r="369" spans="4:8" ht="15.75" customHeight="1">
      <c r="D369" s="31"/>
      <c r="G369" s="32"/>
      <c r="H369" s="30"/>
    </row>
    <row r="370" spans="4:8" ht="15.75" customHeight="1">
      <c r="D370" s="31"/>
      <c r="G370" s="32"/>
      <c r="H370" s="30"/>
    </row>
    <row r="371" spans="4:8" ht="15.75" customHeight="1">
      <c r="D371" s="31"/>
      <c r="G371" s="32"/>
      <c r="H371" s="30"/>
    </row>
    <row r="372" spans="4:8" ht="15.75" customHeight="1">
      <c r="D372" s="31"/>
      <c r="G372" s="32"/>
      <c r="H372" s="30"/>
    </row>
    <row r="373" spans="4:8" ht="15.75" customHeight="1">
      <c r="D373" s="31"/>
      <c r="G373" s="32"/>
      <c r="H373" s="30"/>
    </row>
    <row r="374" spans="4:8" ht="15.75" customHeight="1">
      <c r="D374" s="31"/>
      <c r="G374" s="32"/>
      <c r="H374" s="30"/>
    </row>
    <row r="375" spans="4:8" ht="15.75" customHeight="1">
      <c r="D375" s="31"/>
      <c r="G375" s="32"/>
      <c r="H375" s="30"/>
    </row>
    <row r="376" spans="4:8" ht="15.75" customHeight="1">
      <c r="D376" s="31"/>
      <c r="G376" s="32"/>
      <c r="H376" s="30"/>
    </row>
    <row r="377" spans="4:8" ht="15.75" customHeight="1">
      <c r="D377" s="31"/>
      <c r="G377" s="32"/>
      <c r="H377" s="30"/>
    </row>
    <row r="378" spans="4:8" ht="15.75" customHeight="1">
      <c r="D378" s="31"/>
      <c r="G378" s="32"/>
      <c r="H378" s="30"/>
    </row>
    <row r="379" spans="4:8" ht="15.75" customHeight="1">
      <c r="D379" s="31"/>
      <c r="G379" s="32"/>
      <c r="H379" s="30"/>
    </row>
    <row r="380" spans="4:8" ht="15.75" customHeight="1">
      <c r="D380" s="31"/>
      <c r="G380" s="32"/>
      <c r="H380" s="30"/>
    </row>
    <row r="381" spans="4:8" ht="15.75" customHeight="1">
      <c r="D381" s="31"/>
      <c r="G381" s="32"/>
      <c r="H381" s="30"/>
    </row>
    <row r="382" spans="4:8" ht="15.75" customHeight="1">
      <c r="D382" s="31"/>
      <c r="G382" s="32"/>
      <c r="H382" s="30"/>
    </row>
    <row r="383" spans="4:8" ht="15.75" customHeight="1">
      <c r="D383" s="31"/>
      <c r="G383" s="32"/>
      <c r="H383" s="30"/>
    </row>
    <row r="384" spans="4:8" ht="15.75" customHeight="1">
      <c r="D384" s="31"/>
      <c r="G384" s="32"/>
      <c r="H384" s="30"/>
    </row>
    <row r="385" spans="4:8" ht="15.75" customHeight="1">
      <c r="D385" s="31"/>
      <c r="G385" s="32"/>
      <c r="H385" s="30"/>
    </row>
    <row r="386" spans="4:8" ht="15.75" customHeight="1">
      <c r="D386" s="31"/>
      <c r="G386" s="32"/>
      <c r="H386" s="30"/>
    </row>
    <row r="387" spans="4:8" ht="15.75" customHeight="1">
      <c r="D387" s="31"/>
      <c r="G387" s="32"/>
      <c r="H387" s="30"/>
    </row>
    <row r="388" spans="4:8" ht="15.75" customHeight="1">
      <c r="D388" s="31"/>
      <c r="G388" s="32"/>
      <c r="H388" s="30"/>
    </row>
    <row r="389" spans="4:8" ht="15.75" customHeight="1">
      <c r="D389" s="31"/>
      <c r="G389" s="32"/>
      <c r="H389" s="30"/>
    </row>
    <row r="390" spans="4:8" ht="15.75" customHeight="1">
      <c r="D390" s="31"/>
      <c r="G390" s="32"/>
      <c r="H390" s="30"/>
    </row>
    <row r="391" spans="4:8" ht="15.75" customHeight="1">
      <c r="D391" s="31"/>
      <c r="G391" s="32"/>
      <c r="H391" s="30"/>
    </row>
    <row r="392" spans="4:8" ht="15.75" customHeight="1">
      <c r="D392" s="31"/>
      <c r="G392" s="32"/>
      <c r="H392" s="30"/>
    </row>
    <row r="393" spans="4:8" ht="15.75" customHeight="1">
      <c r="D393" s="31"/>
      <c r="G393" s="32"/>
      <c r="H393" s="30"/>
    </row>
    <row r="394" spans="4:8" ht="15.75" customHeight="1">
      <c r="D394" s="31"/>
      <c r="G394" s="32"/>
      <c r="H394" s="30"/>
    </row>
    <row r="395" spans="4:8" ht="15.75" customHeight="1">
      <c r="D395" s="31"/>
      <c r="G395" s="32"/>
      <c r="H395" s="30"/>
    </row>
    <row r="396" spans="4:8" ht="15.75" customHeight="1">
      <c r="D396" s="31"/>
      <c r="G396" s="32"/>
      <c r="H396" s="30"/>
    </row>
    <row r="397" spans="4:8" ht="15.75" customHeight="1">
      <c r="D397" s="31"/>
      <c r="G397" s="32"/>
      <c r="H397" s="30"/>
    </row>
    <row r="398" spans="4:8" ht="15.75" customHeight="1">
      <c r="D398" s="31"/>
      <c r="G398" s="32"/>
      <c r="H398" s="30"/>
    </row>
    <row r="399" spans="4:8" ht="15.75" customHeight="1">
      <c r="D399" s="31"/>
      <c r="G399" s="32"/>
      <c r="H399" s="30"/>
    </row>
    <row r="400" spans="4:8" ht="15.75" customHeight="1">
      <c r="D400" s="31"/>
      <c r="G400" s="32"/>
      <c r="H400" s="30"/>
    </row>
    <row r="401" spans="4:8" ht="15.75" customHeight="1">
      <c r="D401" s="31"/>
      <c r="G401" s="32"/>
      <c r="H401" s="30"/>
    </row>
    <row r="402" spans="4:8" ht="15.75" customHeight="1">
      <c r="D402" s="31"/>
      <c r="G402" s="32"/>
      <c r="H402" s="30"/>
    </row>
    <row r="403" spans="4:8" ht="15.75" customHeight="1">
      <c r="D403" s="31"/>
      <c r="G403" s="32"/>
      <c r="H403" s="30"/>
    </row>
    <row r="404" spans="4:8" ht="15.75" customHeight="1">
      <c r="D404" s="31"/>
      <c r="G404" s="32"/>
      <c r="H404" s="30"/>
    </row>
    <row r="405" spans="4:8" ht="15.75" customHeight="1">
      <c r="D405" s="31"/>
      <c r="G405" s="32"/>
      <c r="H405" s="30"/>
    </row>
    <row r="406" spans="4:8" ht="15.75" customHeight="1">
      <c r="D406" s="31"/>
      <c r="G406" s="32"/>
      <c r="H406" s="30"/>
    </row>
    <row r="407" spans="4:8" ht="15.75" customHeight="1">
      <c r="D407" s="31"/>
      <c r="G407" s="32"/>
      <c r="H407" s="30"/>
    </row>
    <row r="408" spans="4:8" ht="15.75" customHeight="1">
      <c r="D408" s="31"/>
      <c r="G408" s="32"/>
      <c r="H408" s="30"/>
    </row>
    <row r="409" spans="4:8" ht="15.75" customHeight="1">
      <c r="D409" s="31"/>
      <c r="G409" s="32"/>
      <c r="H409" s="30"/>
    </row>
    <row r="410" spans="4:8" ht="15.75" customHeight="1">
      <c r="D410" s="31"/>
      <c r="G410" s="32"/>
      <c r="H410" s="30"/>
    </row>
    <row r="411" spans="4:8" ht="15.75" customHeight="1">
      <c r="D411" s="31"/>
      <c r="G411" s="32"/>
      <c r="H411" s="30"/>
    </row>
    <row r="412" spans="4:8" ht="15.75" customHeight="1">
      <c r="D412" s="31"/>
      <c r="G412" s="32"/>
      <c r="H412" s="30"/>
    </row>
    <row r="413" spans="4:8" ht="15.75" customHeight="1">
      <c r="D413" s="31"/>
      <c r="G413" s="32"/>
      <c r="H413" s="30"/>
    </row>
    <row r="414" spans="4:8" ht="15.75" customHeight="1">
      <c r="D414" s="31"/>
      <c r="G414" s="32"/>
      <c r="H414" s="30"/>
    </row>
    <row r="415" spans="4:8" ht="15.75" customHeight="1">
      <c r="D415" s="31"/>
      <c r="G415" s="32"/>
      <c r="H415" s="30"/>
    </row>
    <row r="416" spans="4:8" ht="15.75" customHeight="1">
      <c r="D416" s="31"/>
      <c r="G416" s="32"/>
      <c r="H416" s="30"/>
    </row>
    <row r="417" spans="4:8" ht="15.75" customHeight="1">
      <c r="D417" s="31"/>
      <c r="G417" s="32"/>
      <c r="H417" s="30"/>
    </row>
    <row r="418" spans="4:8" ht="15.75" customHeight="1">
      <c r="D418" s="31"/>
      <c r="G418" s="32"/>
      <c r="H418" s="30"/>
    </row>
    <row r="419" spans="4:8" ht="15.75" customHeight="1">
      <c r="D419" s="31"/>
      <c r="G419" s="32"/>
      <c r="H419" s="30"/>
    </row>
    <row r="420" spans="4:8" ht="15.75" customHeight="1">
      <c r="D420" s="31"/>
      <c r="G420" s="32"/>
      <c r="H420" s="30"/>
    </row>
    <row r="421" spans="4:8" ht="15.75" customHeight="1">
      <c r="D421" s="31"/>
      <c r="G421" s="32"/>
      <c r="H421" s="30"/>
    </row>
    <row r="422" spans="4:8" ht="15.75" customHeight="1">
      <c r="D422" s="31"/>
      <c r="G422" s="32"/>
      <c r="H422" s="30"/>
    </row>
    <row r="423" spans="4:8" ht="15.75" customHeight="1">
      <c r="D423" s="31"/>
      <c r="G423" s="32"/>
      <c r="H423" s="30"/>
    </row>
    <row r="424" spans="4:8" ht="15.75" customHeight="1">
      <c r="D424" s="31"/>
      <c r="G424" s="32"/>
      <c r="H424" s="30"/>
    </row>
    <row r="425" spans="4:8" ht="15.75" customHeight="1">
      <c r="D425" s="31"/>
      <c r="G425" s="32"/>
      <c r="H425" s="30"/>
    </row>
    <row r="426" spans="4:8" ht="15.75" customHeight="1">
      <c r="D426" s="31"/>
      <c r="G426" s="32"/>
      <c r="H426" s="30"/>
    </row>
    <row r="427" spans="4:8" ht="15.75" customHeight="1">
      <c r="D427" s="31"/>
      <c r="G427" s="32"/>
      <c r="H427" s="30"/>
    </row>
    <row r="428" spans="4:8" ht="15.75" customHeight="1">
      <c r="D428" s="31"/>
      <c r="G428" s="32"/>
      <c r="H428" s="30"/>
    </row>
    <row r="429" spans="4:8" ht="15.75" customHeight="1">
      <c r="D429" s="31"/>
      <c r="G429" s="32"/>
      <c r="H429" s="30"/>
    </row>
    <row r="430" spans="4:8" ht="15.75" customHeight="1">
      <c r="D430" s="31"/>
      <c r="G430" s="32"/>
      <c r="H430" s="30"/>
    </row>
    <row r="431" spans="4:8" ht="15.75" customHeight="1">
      <c r="D431" s="31"/>
      <c r="G431" s="32"/>
      <c r="H431" s="30"/>
    </row>
    <row r="432" spans="4:8" ht="15.75" customHeight="1">
      <c r="D432" s="31"/>
      <c r="G432" s="32"/>
      <c r="H432" s="30"/>
    </row>
    <row r="433" spans="4:8" ht="15.75" customHeight="1">
      <c r="D433" s="31"/>
      <c r="G433" s="32"/>
      <c r="H433" s="30"/>
    </row>
    <row r="434" spans="4:8" ht="15.75" customHeight="1">
      <c r="D434" s="31"/>
      <c r="G434" s="32"/>
      <c r="H434" s="30"/>
    </row>
    <row r="435" spans="4:8" ht="15.75" customHeight="1">
      <c r="D435" s="31"/>
      <c r="G435" s="32"/>
      <c r="H435" s="30"/>
    </row>
    <row r="436" spans="4:8" ht="15.75" customHeight="1">
      <c r="D436" s="31"/>
      <c r="G436" s="32"/>
      <c r="H436" s="30"/>
    </row>
    <row r="437" spans="4:8" ht="15.75" customHeight="1">
      <c r="D437" s="31"/>
      <c r="G437" s="32"/>
      <c r="H437" s="30"/>
    </row>
    <row r="438" spans="4:8" ht="15.75" customHeight="1">
      <c r="D438" s="31"/>
      <c r="G438" s="32"/>
      <c r="H438" s="30"/>
    </row>
    <row r="439" spans="4:8" ht="15.75" customHeight="1">
      <c r="D439" s="31"/>
      <c r="G439" s="32"/>
      <c r="H439" s="30"/>
    </row>
    <row r="440" spans="4:8" ht="15.75" customHeight="1">
      <c r="D440" s="31"/>
      <c r="G440" s="32"/>
      <c r="H440" s="30"/>
    </row>
    <row r="441" spans="4:8" ht="15.75" customHeight="1">
      <c r="D441" s="31"/>
      <c r="G441" s="32"/>
      <c r="H441" s="30"/>
    </row>
    <row r="442" spans="4:8" ht="15.75" customHeight="1">
      <c r="D442" s="31"/>
      <c r="G442" s="32"/>
      <c r="H442" s="30"/>
    </row>
    <row r="443" spans="4:8" ht="15.75" customHeight="1">
      <c r="D443" s="31"/>
      <c r="G443" s="32"/>
      <c r="H443" s="30"/>
    </row>
    <row r="444" spans="4:8" ht="15.75" customHeight="1">
      <c r="D444" s="31"/>
      <c r="G444" s="32"/>
      <c r="H444" s="30"/>
    </row>
    <row r="445" spans="4:8" ht="15.75" customHeight="1">
      <c r="D445" s="31"/>
      <c r="G445" s="32"/>
      <c r="H445" s="30"/>
    </row>
    <row r="446" spans="4:8" ht="15.75" customHeight="1">
      <c r="D446" s="31"/>
      <c r="G446" s="32"/>
      <c r="H446" s="30"/>
    </row>
    <row r="447" spans="4:8" ht="15.75" customHeight="1">
      <c r="D447" s="31"/>
      <c r="G447" s="32"/>
      <c r="H447" s="30"/>
    </row>
    <row r="448" spans="4:8" ht="15.75" customHeight="1">
      <c r="D448" s="31"/>
      <c r="G448" s="32"/>
      <c r="H448" s="30"/>
    </row>
    <row r="449" spans="4:8" ht="15.75" customHeight="1">
      <c r="D449" s="31"/>
      <c r="G449" s="32"/>
      <c r="H449" s="30"/>
    </row>
    <row r="450" spans="4:8" ht="15.75" customHeight="1">
      <c r="D450" s="31"/>
      <c r="G450" s="32"/>
      <c r="H450" s="30"/>
    </row>
    <row r="451" spans="4:8" ht="15.75" customHeight="1">
      <c r="D451" s="31"/>
      <c r="G451" s="32"/>
      <c r="H451" s="30"/>
    </row>
    <row r="452" spans="4:8" ht="15.75" customHeight="1">
      <c r="D452" s="31"/>
      <c r="G452" s="32"/>
      <c r="H452" s="30"/>
    </row>
    <row r="453" spans="4:8" ht="15.75" customHeight="1">
      <c r="D453" s="31"/>
      <c r="G453" s="32"/>
      <c r="H453" s="30"/>
    </row>
    <row r="454" spans="4:8" ht="15.75" customHeight="1">
      <c r="D454" s="31"/>
      <c r="G454" s="32"/>
      <c r="H454" s="30"/>
    </row>
    <row r="455" spans="4:8" ht="15.75" customHeight="1">
      <c r="D455" s="31"/>
      <c r="G455" s="32"/>
      <c r="H455" s="30"/>
    </row>
    <row r="456" spans="4:8" ht="15.75" customHeight="1">
      <c r="D456" s="31"/>
      <c r="G456" s="32"/>
      <c r="H456" s="30"/>
    </row>
    <row r="457" spans="4:8" ht="15.75" customHeight="1">
      <c r="D457" s="31"/>
      <c r="G457" s="32"/>
      <c r="H457" s="30"/>
    </row>
    <row r="458" spans="4:8" ht="15.75" customHeight="1">
      <c r="D458" s="31"/>
      <c r="G458" s="32"/>
      <c r="H458" s="30"/>
    </row>
    <row r="459" spans="4:8" ht="15.75" customHeight="1">
      <c r="D459" s="31"/>
      <c r="G459" s="32"/>
      <c r="H459" s="30"/>
    </row>
    <row r="460" spans="4:8" ht="15.75" customHeight="1">
      <c r="D460" s="31"/>
      <c r="G460" s="32"/>
      <c r="H460" s="30"/>
    </row>
    <row r="461" spans="4:8" ht="15.75" customHeight="1">
      <c r="D461" s="31"/>
      <c r="G461" s="32"/>
      <c r="H461" s="30"/>
    </row>
    <row r="462" spans="4:8" ht="15.75" customHeight="1">
      <c r="D462" s="31"/>
      <c r="G462" s="32"/>
      <c r="H462" s="30"/>
    </row>
    <row r="463" spans="4:8" ht="15.75" customHeight="1">
      <c r="D463" s="31"/>
      <c r="G463" s="32"/>
      <c r="H463" s="30"/>
    </row>
    <row r="464" spans="4:8" ht="15.75" customHeight="1">
      <c r="D464" s="31"/>
      <c r="G464" s="32"/>
      <c r="H464" s="30"/>
    </row>
    <row r="465" spans="4:8" ht="15.75" customHeight="1">
      <c r="D465" s="31"/>
      <c r="G465" s="32"/>
      <c r="H465" s="30"/>
    </row>
    <row r="466" spans="4:8" ht="15.75" customHeight="1">
      <c r="D466" s="31"/>
      <c r="G466" s="32"/>
      <c r="H466" s="30"/>
    </row>
    <row r="467" spans="4:8" ht="15.75" customHeight="1">
      <c r="D467" s="31"/>
      <c r="G467" s="32"/>
      <c r="H467" s="30"/>
    </row>
    <row r="468" spans="4:8" ht="15.75" customHeight="1">
      <c r="D468" s="31"/>
      <c r="G468" s="32"/>
      <c r="H468" s="30"/>
    </row>
    <row r="469" spans="4:8" ht="15.75" customHeight="1">
      <c r="D469" s="31"/>
      <c r="G469" s="32"/>
      <c r="H469" s="30"/>
    </row>
    <row r="470" spans="4:8" ht="15.75" customHeight="1">
      <c r="D470" s="31"/>
      <c r="G470" s="32"/>
      <c r="H470" s="30"/>
    </row>
    <row r="471" spans="4:8" ht="15.75" customHeight="1">
      <c r="D471" s="31"/>
      <c r="G471" s="32"/>
      <c r="H471" s="30"/>
    </row>
    <row r="472" spans="4:8" ht="15.75" customHeight="1">
      <c r="D472" s="31"/>
      <c r="G472" s="32"/>
      <c r="H472" s="30"/>
    </row>
    <row r="473" spans="4:8" ht="15.75" customHeight="1">
      <c r="D473" s="31"/>
      <c r="G473" s="32"/>
      <c r="H473" s="30"/>
    </row>
    <row r="474" spans="4:8" ht="15.75" customHeight="1">
      <c r="D474" s="31"/>
      <c r="G474" s="32"/>
      <c r="H474" s="30"/>
    </row>
    <row r="475" spans="4:8" ht="15.75" customHeight="1">
      <c r="D475" s="31"/>
      <c r="G475" s="32"/>
      <c r="H475" s="30"/>
    </row>
    <row r="476" spans="4:8" ht="15.75" customHeight="1">
      <c r="D476" s="31"/>
      <c r="G476" s="32"/>
      <c r="H476" s="30"/>
    </row>
    <row r="477" spans="4:8" ht="15.75" customHeight="1">
      <c r="D477" s="31"/>
      <c r="G477" s="32"/>
      <c r="H477" s="30"/>
    </row>
    <row r="478" spans="4:8" ht="15.75" customHeight="1">
      <c r="D478" s="31"/>
      <c r="G478" s="32"/>
      <c r="H478" s="30"/>
    </row>
    <row r="479" spans="4:8" ht="15.75" customHeight="1">
      <c r="D479" s="31"/>
      <c r="G479" s="32"/>
      <c r="H479" s="30"/>
    </row>
    <row r="480" spans="4:8" ht="15.75" customHeight="1">
      <c r="D480" s="31"/>
      <c r="G480" s="32"/>
      <c r="H480" s="30"/>
    </row>
    <row r="481" spans="4:8" ht="15.75" customHeight="1">
      <c r="D481" s="31"/>
      <c r="G481" s="32"/>
      <c r="H481" s="30"/>
    </row>
    <row r="482" spans="4:8" ht="15.75" customHeight="1">
      <c r="D482" s="31"/>
      <c r="G482" s="32"/>
      <c r="H482" s="30"/>
    </row>
    <row r="483" spans="4:8" ht="15.75" customHeight="1">
      <c r="D483" s="31"/>
      <c r="G483" s="32"/>
      <c r="H483" s="30"/>
    </row>
    <row r="484" spans="4:8" ht="15.75" customHeight="1">
      <c r="D484" s="31"/>
      <c r="G484" s="32"/>
      <c r="H484" s="30"/>
    </row>
    <row r="485" spans="4:8" ht="15.75" customHeight="1">
      <c r="D485" s="31"/>
      <c r="G485" s="32"/>
      <c r="H485" s="30"/>
    </row>
    <row r="486" spans="4:8" ht="15.75" customHeight="1">
      <c r="D486" s="31"/>
      <c r="G486" s="32"/>
      <c r="H486" s="30"/>
    </row>
    <row r="487" spans="4:8" ht="15.75" customHeight="1">
      <c r="D487" s="31"/>
      <c r="G487" s="32"/>
      <c r="H487" s="30"/>
    </row>
    <row r="488" spans="4:8" ht="15.75" customHeight="1">
      <c r="D488" s="31"/>
      <c r="G488" s="32"/>
      <c r="H488" s="30"/>
    </row>
    <row r="489" spans="4:8" ht="15.75" customHeight="1">
      <c r="D489" s="31"/>
      <c r="G489" s="32"/>
      <c r="H489" s="30"/>
    </row>
    <row r="490" spans="4:8" ht="15.75" customHeight="1">
      <c r="D490" s="31"/>
      <c r="G490" s="32"/>
      <c r="H490" s="30"/>
    </row>
    <row r="491" spans="4:8" ht="15.75" customHeight="1">
      <c r="D491" s="31"/>
      <c r="G491" s="32"/>
      <c r="H491" s="30"/>
    </row>
    <row r="492" spans="4:8" ht="15.75" customHeight="1">
      <c r="D492" s="31"/>
      <c r="G492" s="32"/>
      <c r="H492" s="30"/>
    </row>
    <row r="493" spans="4:8" ht="15.75" customHeight="1">
      <c r="D493" s="31"/>
      <c r="G493" s="32"/>
      <c r="H493" s="30"/>
    </row>
    <row r="494" spans="4:8" ht="15.75" customHeight="1">
      <c r="D494" s="31"/>
      <c r="G494" s="32"/>
      <c r="H494" s="30"/>
    </row>
    <row r="495" spans="4:8" ht="15.75" customHeight="1">
      <c r="D495" s="31"/>
      <c r="G495" s="32"/>
      <c r="H495" s="30"/>
    </row>
    <row r="496" spans="4:8" ht="15.75" customHeight="1">
      <c r="D496" s="31"/>
      <c r="G496" s="32"/>
      <c r="H496" s="30"/>
    </row>
    <row r="497" spans="4:8" ht="15.75" customHeight="1">
      <c r="D497" s="31"/>
      <c r="G497" s="32"/>
      <c r="H497" s="30"/>
    </row>
    <row r="498" spans="4:8" ht="15.75" customHeight="1">
      <c r="D498" s="31"/>
      <c r="G498" s="32"/>
      <c r="H498" s="30"/>
    </row>
    <row r="499" spans="4:8" ht="15.75" customHeight="1">
      <c r="D499" s="31"/>
      <c r="G499" s="32"/>
      <c r="H499" s="30"/>
    </row>
    <row r="500" spans="4:8" ht="15.75" customHeight="1">
      <c r="D500" s="31"/>
      <c r="G500" s="32"/>
      <c r="H500" s="30"/>
    </row>
    <row r="501" spans="4:8" ht="15.75" customHeight="1">
      <c r="D501" s="31"/>
      <c r="G501" s="32"/>
      <c r="H501" s="30"/>
    </row>
    <row r="502" spans="4:8" ht="15.75" customHeight="1">
      <c r="D502" s="31"/>
      <c r="G502" s="32"/>
      <c r="H502" s="30"/>
    </row>
    <row r="503" spans="4:8" ht="15.75" customHeight="1">
      <c r="D503" s="31"/>
      <c r="G503" s="32"/>
      <c r="H503" s="30"/>
    </row>
    <row r="504" spans="4:8" ht="15.75" customHeight="1">
      <c r="D504" s="31"/>
      <c r="G504" s="32"/>
      <c r="H504" s="30"/>
    </row>
    <row r="505" spans="4:8" ht="15.75" customHeight="1">
      <c r="D505" s="31"/>
      <c r="G505" s="32"/>
      <c r="H505" s="30"/>
    </row>
    <row r="506" spans="4:8" ht="15.75" customHeight="1">
      <c r="D506" s="31"/>
      <c r="G506" s="32"/>
      <c r="H506" s="30"/>
    </row>
    <row r="507" spans="4:8" ht="15.75" customHeight="1">
      <c r="D507" s="31"/>
      <c r="G507" s="32"/>
      <c r="H507" s="30"/>
    </row>
    <row r="508" spans="4:8" ht="15.75" customHeight="1">
      <c r="D508" s="31"/>
      <c r="G508" s="32"/>
      <c r="H508" s="30"/>
    </row>
    <row r="509" spans="4:8" ht="15.75" customHeight="1">
      <c r="D509" s="31"/>
      <c r="G509" s="32"/>
      <c r="H509" s="30"/>
    </row>
    <row r="510" spans="4:8" ht="15.75" customHeight="1">
      <c r="D510" s="31"/>
      <c r="G510" s="32"/>
      <c r="H510" s="30"/>
    </row>
    <row r="511" spans="4:8" ht="15.75" customHeight="1">
      <c r="D511" s="31"/>
      <c r="G511" s="32"/>
      <c r="H511" s="30"/>
    </row>
    <row r="512" spans="4:8" ht="15.75" customHeight="1">
      <c r="D512" s="31"/>
      <c r="G512" s="32"/>
      <c r="H512" s="30"/>
    </row>
    <row r="513" spans="4:8" ht="15.75" customHeight="1">
      <c r="D513" s="31"/>
      <c r="G513" s="32"/>
      <c r="H513" s="30"/>
    </row>
    <row r="514" spans="4:8" ht="15.75" customHeight="1">
      <c r="D514" s="31"/>
      <c r="G514" s="32"/>
      <c r="H514" s="30"/>
    </row>
    <row r="515" spans="4:8" ht="15.75" customHeight="1">
      <c r="D515" s="31"/>
      <c r="G515" s="32"/>
      <c r="H515" s="30"/>
    </row>
    <row r="516" spans="4:8" ht="15.75" customHeight="1">
      <c r="D516" s="31"/>
      <c r="G516" s="32"/>
      <c r="H516" s="30"/>
    </row>
    <row r="517" spans="4:8" ht="15.75" customHeight="1">
      <c r="D517" s="31"/>
      <c r="G517" s="32"/>
      <c r="H517" s="30"/>
    </row>
    <row r="518" spans="4:8" ht="15.75" customHeight="1">
      <c r="D518" s="31"/>
      <c r="G518" s="32"/>
      <c r="H518" s="30"/>
    </row>
    <row r="519" spans="4:8" ht="15.75" customHeight="1">
      <c r="D519" s="31"/>
      <c r="G519" s="32"/>
      <c r="H519" s="30"/>
    </row>
    <row r="520" spans="4:8" ht="15.75" customHeight="1">
      <c r="D520" s="31"/>
      <c r="G520" s="32"/>
      <c r="H520" s="30"/>
    </row>
    <row r="521" spans="4:8" ht="15.75" customHeight="1">
      <c r="D521" s="31"/>
      <c r="G521" s="32"/>
      <c r="H521" s="30"/>
    </row>
    <row r="522" spans="4:8" ht="15.75" customHeight="1">
      <c r="D522" s="31"/>
      <c r="G522" s="32"/>
      <c r="H522" s="30"/>
    </row>
    <row r="523" spans="4:8" ht="15.75" customHeight="1">
      <c r="D523" s="31"/>
      <c r="G523" s="32"/>
      <c r="H523" s="30"/>
    </row>
    <row r="524" spans="4:8" ht="15.75" customHeight="1">
      <c r="D524" s="31"/>
      <c r="G524" s="32"/>
      <c r="H524" s="30"/>
    </row>
    <row r="525" spans="4:8" ht="15.75" customHeight="1">
      <c r="D525" s="31"/>
      <c r="G525" s="32"/>
      <c r="H525" s="30"/>
    </row>
    <row r="526" spans="4:8" ht="15.75" customHeight="1">
      <c r="D526" s="31"/>
      <c r="G526" s="32"/>
      <c r="H526" s="30"/>
    </row>
    <row r="527" spans="4:8" ht="15.75" customHeight="1">
      <c r="D527" s="31"/>
      <c r="G527" s="32"/>
      <c r="H527" s="30"/>
    </row>
    <row r="528" spans="4:8" ht="15.75" customHeight="1">
      <c r="D528" s="31"/>
      <c r="G528" s="32"/>
      <c r="H528" s="30"/>
    </row>
    <row r="529" spans="4:8" ht="15.75" customHeight="1">
      <c r="D529" s="31"/>
      <c r="G529" s="32"/>
      <c r="H529" s="30"/>
    </row>
    <row r="530" spans="4:8" ht="15.75" customHeight="1">
      <c r="D530" s="31"/>
      <c r="G530" s="32"/>
      <c r="H530" s="30"/>
    </row>
    <row r="531" spans="4:8" ht="15.75" customHeight="1">
      <c r="D531" s="31"/>
      <c r="G531" s="32"/>
      <c r="H531" s="30"/>
    </row>
    <row r="532" spans="4:8" ht="15.75" customHeight="1">
      <c r="D532" s="31"/>
      <c r="G532" s="32"/>
      <c r="H532" s="30"/>
    </row>
    <row r="533" spans="4:8" ht="15.75" customHeight="1">
      <c r="D533" s="31"/>
      <c r="G533" s="32"/>
      <c r="H533" s="30"/>
    </row>
    <row r="534" spans="4:8" ht="15.75" customHeight="1">
      <c r="D534" s="31"/>
      <c r="G534" s="32"/>
      <c r="H534" s="30"/>
    </row>
    <row r="535" spans="4:8" ht="15.75" customHeight="1">
      <c r="D535" s="31"/>
      <c r="G535" s="32"/>
      <c r="H535" s="30"/>
    </row>
    <row r="536" spans="4:8" ht="15.75" customHeight="1">
      <c r="D536" s="31"/>
      <c r="G536" s="32"/>
      <c r="H536" s="30"/>
    </row>
    <row r="537" spans="4:8" ht="15.75" customHeight="1">
      <c r="D537" s="31"/>
      <c r="G537" s="32"/>
      <c r="H537" s="30"/>
    </row>
    <row r="538" spans="4:8" ht="15.75" customHeight="1">
      <c r="D538" s="31"/>
      <c r="G538" s="32"/>
      <c r="H538" s="30"/>
    </row>
    <row r="539" spans="4:8" ht="15.75" customHeight="1">
      <c r="D539" s="31"/>
      <c r="G539" s="32"/>
      <c r="H539" s="30"/>
    </row>
    <row r="540" spans="4:8" ht="15.75" customHeight="1">
      <c r="D540" s="31"/>
      <c r="G540" s="32"/>
      <c r="H540" s="30"/>
    </row>
    <row r="541" spans="4:8" ht="15.75" customHeight="1">
      <c r="D541" s="31"/>
      <c r="G541" s="32"/>
      <c r="H541" s="30"/>
    </row>
    <row r="542" spans="4:8" ht="15.75" customHeight="1">
      <c r="D542" s="31"/>
      <c r="G542" s="32"/>
      <c r="H542" s="30"/>
    </row>
    <row r="543" spans="4:8" ht="15.75" customHeight="1">
      <c r="D543" s="31"/>
      <c r="G543" s="32"/>
      <c r="H543" s="30"/>
    </row>
    <row r="544" spans="4:8" ht="15.75" customHeight="1">
      <c r="D544" s="31"/>
      <c r="G544" s="32"/>
      <c r="H544" s="30"/>
    </row>
    <row r="545" spans="4:8" ht="15.75" customHeight="1">
      <c r="D545" s="31"/>
      <c r="G545" s="32"/>
      <c r="H545" s="30"/>
    </row>
    <row r="546" spans="4:8" ht="15.75" customHeight="1">
      <c r="D546" s="31"/>
      <c r="G546" s="32"/>
      <c r="H546" s="30"/>
    </row>
    <row r="547" spans="4:8" ht="15.75" customHeight="1">
      <c r="D547" s="31"/>
      <c r="G547" s="32"/>
      <c r="H547" s="30"/>
    </row>
    <row r="548" spans="4:8" ht="15.75" customHeight="1">
      <c r="D548" s="31"/>
      <c r="G548" s="32"/>
      <c r="H548" s="30"/>
    </row>
    <row r="549" spans="4:8" ht="15.75" customHeight="1">
      <c r="D549" s="31"/>
      <c r="G549" s="32"/>
      <c r="H549" s="30"/>
    </row>
    <row r="550" spans="4:8" ht="15.75" customHeight="1">
      <c r="D550" s="31"/>
      <c r="G550" s="32"/>
      <c r="H550" s="30"/>
    </row>
    <row r="551" spans="4:8" ht="15.75" customHeight="1">
      <c r="D551" s="31"/>
      <c r="G551" s="32"/>
      <c r="H551" s="30"/>
    </row>
    <row r="552" spans="4:8" ht="15.75" customHeight="1">
      <c r="D552" s="31"/>
      <c r="G552" s="32"/>
      <c r="H552" s="30"/>
    </row>
    <row r="553" spans="4:8" ht="15.75" customHeight="1">
      <c r="D553" s="31"/>
      <c r="G553" s="32"/>
      <c r="H553" s="30"/>
    </row>
    <row r="554" spans="4:8" ht="15.75" customHeight="1">
      <c r="D554" s="31"/>
      <c r="G554" s="32"/>
      <c r="H554" s="30"/>
    </row>
    <row r="555" spans="4:8" ht="15.75" customHeight="1">
      <c r="D555" s="31"/>
      <c r="G555" s="32"/>
      <c r="H555" s="30"/>
    </row>
    <row r="556" spans="4:8" ht="15.75" customHeight="1">
      <c r="D556" s="31"/>
      <c r="G556" s="32"/>
      <c r="H556" s="30"/>
    </row>
    <row r="557" spans="4:8" ht="15.75" customHeight="1">
      <c r="D557" s="31"/>
      <c r="G557" s="32"/>
      <c r="H557" s="30"/>
    </row>
    <row r="558" spans="4:8" ht="15.75" customHeight="1">
      <c r="D558" s="31"/>
      <c r="G558" s="32"/>
      <c r="H558" s="30"/>
    </row>
    <row r="559" spans="4:8" ht="15.75" customHeight="1">
      <c r="D559" s="31"/>
      <c r="G559" s="32"/>
      <c r="H559" s="30"/>
    </row>
    <row r="560" spans="4:8" ht="15.75" customHeight="1">
      <c r="D560" s="31"/>
      <c r="G560" s="32"/>
      <c r="H560" s="30"/>
    </row>
    <row r="561" spans="4:8" ht="15.75" customHeight="1">
      <c r="D561" s="31"/>
      <c r="G561" s="32"/>
      <c r="H561" s="30"/>
    </row>
    <row r="562" spans="4:8" ht="15.75" customHeight="1">
      <c r="D562" s="31"/>
      <c r="G562" s="32"/>
      <c r="H562" s="30"/>
    </row>
    <row r="563" spans="4:8" ht="15.75" customHeight="1">
      <c r="D563" s="31"/>
      <c r="G563" s="32"/>
      <c r="H563" s="30"/>
    </row>
    <row r="564" spans="4:8" ht="15.75" customHeight="1">
      <c r="D564" s="31"/>
      <c r="G564" s="32"/>
      <c r="H564" s="30"/>
    </row>
    <row r="565" spans="4:8" ht="15.75" customHeight="1">
      <c r="D565" s="31"/>
      <c r="G565" s="32"/>
      <c r="H565" s="30"/>
    </row>
    <row r="566" spans="4:8" ht="15.75" customHeight="1">
      <c r="D566" s="31"/>
      <c r="G566" s="32"/>
      <c r="H566" s="30"/>
    </row>
    <row r="567" spans="4:8" ht="15.75" customHeight="1">
      <c r="D567" s="31"/>
      <c r="G567" s="32"/>
      <c r="H567" s="30"/>
    </row>
    <row r="568" spans="4:8" ht="15.75" customHeight="1">
      <c r="D568" s="31"/>
      <c r="G568" s="32"/>
      <c r="H568" s="30"/>
    </row>
    <row r="569" spans="4:8" ht="15.75" customHeight="1">
      <c r="D569" s="31"/>
      <c r="G569" s="32"/>
      <c r="H569" s="30"/>
    </row>
    <row r="570" spans="4:8" ht="15.75" customHeight="1">
      <c r="D570" s="31"/>
      <c r="G570" s="32"/>
      <c r="H570" s="30"/>
    </row>
    <row r="571" spans="4:8" ht="15.75" customHeight="1">
      <c r="D571" s="31"/>
      <c r="G571" s="32"/>
      <c r="H571" s="30"/>
    </row>
    <row r="572" spans="4:8" ht="15.75" customHeight="1">
      <c r="D572" s="31"/>
      <c r="G572" s="32"/>
      <c r="H572" s="30"/>
    </row>
    <row r="573" spans="4:8" ht="15.75" customHeight="1">
      <c r="D573" s="31"/>
      <c r="G573" s="32"/>
      <c r="H573" s="30"/>
    </row>
    <row r="574" spans="4:8" ht="15.75" customHeight="1">
      <c r="D574" s="31"/>
      <c r="G574" s="32"/>
      <c r="H574" s="30"/>
    </row>
    <row r="575" spans="4:8" ht="15.75" customHeight="1">
      <c r="D575" s="31"/>
      <c r="G575" s="32"/>
      <c r="H575" s="30"/>
    </row>
    <row r="576" spans="4:8" ht="15.75" customHeight="1">
      <c r="D576" s="31"/>
      <c r="G576" s="32"/>
      <c r="H576" s="30"/>
    </row>
    <row r="577" spans="4:8" ht="15.75" customHeight="1">
      <c r="D577" s="31"/>
      <c r="G577" s="32"/>
      <c r="H577" s="30"/>
    </row>
    <row r="578" spans="4:8" ht="15.75" customHeight="1">
      <c r="D578" s="31"/>
      <c r="G578" s="32"/>
      <c r="H578" s="30"/>
    </row>
    <row r="579" spans="4:8" ht="15.75" customHeight="1">
      <c r="D579" s="31"/>
      <c r="G579" s="32"/>
      <c r="H579" s="30"/>
    </row>
    <row r="580" spans="4:8" ht="15.75" customHeight="1">
      <c r="D580" s="31"/>
      <c r="G580" s="32"/>
      <c r="H580" s="30"/>
    </row>
    <row r="581" spans="4:8" ht="15.75" customHeight="1">
      <c r="D581" s="31"/>
      <c r="G581" s="32"/>
      <c r="H581" s="30"/>
    </row>
    <row r="582" spans="4:8" ht="15.75" customHeight="1">
      <c r="D582" s="31"/>
      <c r="G582" s="32"/>
      <c r="H582" s="30"/>
    </row>
    <row r="583" spans="4:8" ht="15.75" customHeight="1">
      <c r="D583" s="31"/>
      <c r="G583" s="32"/>
      <c r="H583" s="30"/>
    </row>
    <row r="584" spans="4:8" ht="15.75" customHeight="1">
      <c r="D584" s="31"/>
      <c r="G584" s="32"/>
      <c r="H584" s="30"/>
    </row>
    <row r="585" spans="4:8" ht="15.75" customHeight="1">
      <c r="D585" s="31"/>
      <c r="G585" s="32"/>
      <c r="H585" s="30"/>
    </row>
    <row r="586" spans="4:8" ht="15.75" customHeight="1">
      <c r="D586" s="31"/>
      <c r="G586" s="32"/>
      <c r="H586" s="30"/>
    </row>
    <row r="587" spans="4:8" ht="15.75" customHeight="1">
      <c r="D587" s="31"/>
      <c r="G587" s="32"/>
      <c r="H587" s="30"/>
    </row>
    <row r="588" spans="4:8" ht="15.75" customHeight="1">
      <c r="D588" s="31"/>
      <c r="G588" s="32"/>
      <c r="H588" s="30"/>
    </row>
    <row r="589" spans="4:8" ht="15.75" customHeight="1">
      <c r="D589" s="31"/>
      <c r="G589" s="32"/>
      <c r="H589" s="30"/>
    </row>
    <row r="590" spans="4:8" ht="15.75" customHeight="1">
      <c r="D590" s="31"/>
      <c r="G590" s="32"/>
      <c r="H590" s="30"/>
    </row>
    <row r="591" spans="4:8" ht="15.75" customHeight="1">
      <c r="D591" s="31"/>
      <c r="G591" s="32"/>
      <c r="H591" s="30"/>
    </row>
    <row r="592" spans="4:8" ht="15.75" customHeight="1">
      <c r="D592" s="31"/>
      <c r="G592" s="32"/>
      <c r="H592" s="30"/>
    </row>
    <row r="593" spans="4:8" ht="15.75" customHeight="1">
      <c r="D593" s="31"/>
      <c r="G593" s="32"/>
      <c r="H593" s="30"/>
    </row>
    <row r="594" spans="4:8" ht="15.75" customHeight="1">
      <c r="D594" s="31"/>
      <c r="G594" s="32"/>
      <c r="H594" s="30"/>
    </row>
    <row r="595" spans="4:8" ht="15.75" customHeight="1">
      <c r="D595" s="31"/>
      <c r="G595" s="32"/>
      <c r="H595" s="30"/>
    </row>
    <row r="596" spans="4:8" ht="15.75" customHeight="1">
      <c r="D596" s="31"/>
      <c r="G596" s="32"/>
      <c r="H596" s="30"/>
    </row>
    <row r="597" spans="4:8" ht="15.75" customHeight="1">
      <c r="D597" s="31"/>
      <c r="G597" s="32"/>
      <c r="H597" s="30"/>
    </row>
    <row r="598" spans="4:8" ht="15.75" customHeight="1">
      <c r="D598" s="31"/>
      <c r="G598" s="32"/>
      <c r="H598" s="30"/>
    </row>
    <row r="599" spans="4:8" ht="15.75" customHeight="1">
      <c r="D599" s="31"/>
      <c r="G599" s="32"/>
      <c r="H599" s="30"/>
    </row>
    <row r="600" spans="4:8" ht="15.75" customHeight="1">
      <c r="D600" s="31"/>
      <c r="G600" s="32"/>
      <c r="H600" s="30"/>
    </row>
    <row r="601" spans="4:8" ht="15.75" customHeight="1">
      <c r="D601" s="31"/>
      <c r="G601" s="32"/>
      <c r="H601" s="30"/>
    </row>
    <row r="602" spans="4:8" ht="15.75" customHeight="1">
      <c r="D602" s="31"/>
      <c r="G602" s="32"/>
      <c r="H602" s="30"/>
    </row>
    <row r="603" spans="4:8" ht="15.75" customHeight="1">
      <c r="D603" s="31"/>
      <c r="G603" s="32"/>
      <c r="H603" s="30"/>
    </row>
    <row r="604" spans="4:8" ht="15.75" customHeight="1">
      <c r="D604" s="31"/>
      <c r="G604" s="32"/>
      <c r="H604" s="30"/>
    </row>
    <row r="605" spans="4:8" ht="15.75" customHeight="1">
      <c r="D605" s="31"/>
      <c r="G605" s="32"/>
      <c r="H605" s="30"/>
    </row>
    <row r="606" spans="4:8" ht="15.75" customHeight="1">
      <c r="D606" s="31"/>
      <c r="G606" s="32"/>
      <c r="H606" s="30"/>
    </row>
    <row r="607" spans="4:8" ht="15.75" customHeight="1">
      <c r="D607" s="31"/>
      <c r="G607" s="32"/>
      <c r="H607" s="30"/>
    </row>
    <row r="608" spans="4:8" ht="15.75" customHeight="1">
      <c r="D608" s="31"/>
      <c r="G608" s="32"/>
      <c r="H608" s="30"/>
    </row>
    <row r="609" spans="4:8" ht="15.75" customHeight="1">
      <c r="D609" s="31"/>
      <c r="G609" s="32"/>
      <c r="H609" s="30"/>
    </row>
    <row r="610" spans="4:8" ht="15.75" customHeight="1">
      <c r="D610" s="31"/>
      <c r="G610" s="32"/>
      <c r="H610" s="30"/>
    </row>
    <row r="611" spans="4:8" ht="15.75" customHeight="1">
      <c r="D611" s="31"/>
      <c r="G611" s="32"/>
      <c r="H611" s="30"/>
    </row>
    <row r="612" spans="4:8" ht="15.75" customHeight="1">
      <c r="D612" s="31"/>
      <c r="G612" s="32"/>
      <c r="H612" s="30"/>
    </row>
    <row r="613" spans="4:8" ht="15.75" customHeight="1">
      <c r="D613" s="31"/>
      <c r="G613" s="32"/>
      <c r="H613" s="30"/>
    </row>
    <row r="614" spans="4:8" ht="15.75" customHeight="1">
      <c r="D614" s="31"/>
      <c r="G614" s="32"/>
      <c r="H614" s="30"/>
    </row>
    <row r="615" spans="4:8" ht="15.75" customHeight="1">
      <c r="D615" s="31"/>
      <c r="G615" s="32"/>
      <c r="H615" s="30"/>
    </row>
    <row r="616" spans="4:8" ht="15.75" customHeight="1">
      <c r="D616" s="31"/>
      <c r="G616" s="32"/>
      <c r="H616" s="30"/>
    </row>
    <row r="617" spans="4:8" ht="15.75" customHeight="1">
      <c r="D617" s="31"/>
      <c r="G617" s="32"/>
      <c r="H617" s="30"/>
    </row>
    <row r="618" spans="4:8" ht="15.75" customHeight="1">
      <c r="D618" s="31"/>
      <c r="G618" s="32"/>
      <c r="H618" s="30"/>
    </row>
    <row r="619" spans="4:8" ht="15.75" customHeight="1">
      <c r="D619" s="31"/>
      <c r="G619" s="32"/>
      <c r="H619" s="30"/>
    </row>
    <row r="620" spans="4:8" ht="15.75" customHeight="1">
      <c r="D620" s="31"/>
      <c r="G620" s="32"/>
      <c r="H620" s="30"/>
    </row>
    <row r="621" spans="4:8" ht="15.75" customHeight="1">
      <c r="D621" s="31"/>
      <c r="G621" s="32"/>
      <c r="H621" s="30"/>
    </row>
    <row r="622" spans="4:8" ht="15.75" customHeight="1">
      <c r="D622" s="31"/>
      <c r="G622" s="32"/>
      <c r="H622" s="30"/>
    </row>
    <row r="623" spans="4:8" ht="15.75" customHeight="1">
      <c r="D623" s="31"/>
      <c r="G623" s="32"/>
      <c r="H623" s="30"/>
    </row>
    <row r="624" spans="4:8" ht="15.75" customHeight="1">
      <c r="D624" s="31"/>
      <c r="G624" s="32"/>
      <c r="H624" s="30"/>
    </row>
    <row r="625" spans="4:8" ht="15.75" customHeight="1">
      <c r="D625" s="31"/>
      <c r="G625" s="32"/>
      <c r="H625" s="30"/>
    </row>
    <row r="626" spans="4:8" ht="15.75" customHeight="1">
      <c r="D626" s="31"/>
      <c r="G626" s="32"/>
      <c r="H626" s="30"/>
    </row>
    <row r="627" spans="4:8" ht="15.75" customHeight="1">
      <c r="D627" s="31"/>
      <c r="G627" s="32"/>
      <c r="H627" s="30"/>
    </row>
    <row r="628" spans="4:8" ht="15.75" customHeight="1">
      <c r="D628" s="31"/>
      <c r="G628" s="32"/>
      <c r="H628" s="30"/>
    </row>
    <row r="629" spans="4:8" ht="15.75" customHeight="1">
      <c r="D629" s="31"/>
      <c r="G629" s="32"/>
      <c r="H629" s="30"/>
    </row>
    <row r="630" spans="4:8" ht="15.75" customHeight="1">
      <c r="D630" s="31"/>
      <c r="G630" s="32"/>
      <c r="H630" s="30"/>
    </row>
    <row r="631" spans="4:8" ht="15.75" customHeight="1">
      <c r="D631" s="31"/>
      <c r="G631" s="32"/>
      <c r="H631" s="30"/>
    </row>
    <row r="632" spans="4:8" ht="15.75" customHeight="1">
      <c r="D632" s="31"/>
      <c r="G632" s="32"/>
      <c r="H632" s="30"/>
    </row>
    <row r="633" spans="4:8" ht="15.75" customHeight="1">
      <c r="D633" s="31"/>
      <c r="G633" s="32"/>
      <c r="H633" s="30"/>
    </row>
    <row r="634" spans="4:8" ht="15.75" customHeight="1">
      <c r="D634" s="31"/>
      <c r="G634" s="32"/>
      <c r="H634" s="30"/>
    </row>
    <row r="635" spans="4:8" ht="15.75" customHeight="1">
      <c r="D635" s="31"/>
      <c r="G635" s="32"/>
      <c r="H635" s="30"/>
    </row>
    <row r="636" spans="4:8" ht="15.75" customHeight="1">
      <c r="D636" s="31"/>
      <c r="G636" s="32"/>
      <c r="H636" s="30"/>
    </row>
    <row r="637" spans="4:8" ht="15.75" customHeight="1">
      <c r="D637" s="31"/>
      <c r="G637" s="32"/>
      <c r="H637" s="30"/>
    </row>
    <row r="638" spans="4:8" ht="15.75" customHeight="1">
      <c r="D638" s="31"/>
      <c r="G638" s="32"/>
      <c r="H638" s="30"/>
    </row>
    <row r="639" spans="4:8" ht="15.75" customHeight="1">
      <c r="D639" s="31"/>
      <c r="G639" s="32"/>
      <c r="H639" s="30"/>
    </row>
    <row r="640" spans="4:8" ht="15.75" customHeight="1">
      <c r="D640" s="31"/>
      <c r="G640" s="32"/>
      <c r="H640" s="30"/>
    </row>
    <row r="641" spans="4:8" ht="15.75" customHeight="1">
      <c r="D641" s="31"/>
      <c r="G641" s="32"/>
      <c r="H641" s="30"/>
    </row>
    <row r="642" spans="4:8" ht="15.75" customHeight="1">
      <c r="D642" s="31"/>
      <c r="G642" s="32"/>
      <c r="H642" s="30"/>
    </row>
    <row r="643" spans="4:8" ht="15.75" customHeight="1">
      <c r="D643" s="31"/>
      <c r="G643" s="32"/>
      <c r="H643" s="30"/>
    </row>
    <row r="644" spans="4:8" ht="15.75" customHeight="1">
      <c r="D644" s="31"/>
      <c r="G644" s="32"/>
      <c r="H644" s="30"/>
    </row>
    <row r="645" spans="4:8" ht="15.75" customHeight="1">
      <c r="D645" s="31"/>
      <c r="G645" s="32"/>
      <c r="H645" s="30"/>
    </row>
    <row r="646" spans="4:8" ht="15.75" customHeight="1">
      <c r="D646" s="31"/>
      <c r="G646" s="32"/>
      <c r="H646" s="30"/>
    </row>
    <row r="647" spans="4:8" ht="15.75" customHeight="1">
      <c r="D647" s="31"/>
      <c r="G647" s="32"/>
      <c r="H647" s="30"/>
    </row>
    <row r="648" spans="4:8" ht="15.75" customHeight="1">
      <c r="D648" s="31"/>
      <c r="G648" s="32"/>
      <c r="H648" s="30"/>
    </row>
    <row r="649" spans="4:8" ht="15.75" customHeight="1">
      <c r="D649" s="31"/>
      <c r="G649" s="32"/>
      <c r="H649" s="30"/>
    </row>
    <row r="650" spans="4:8" ht="15.75" customHeight="1">
      <c r="D650" s="31"/>
      <c r="G650" s="32"/>
      <c r="H650" s="30"/>
    </row>
    <row r="651" spans="4:8" ht="15.75" customHeight="1">
      <c r="D651" s="31"/>
      <c r="G651" s="32"/>
      <c r="H651" s="30"/>
    </row>
    <row r="652" spans="4:8" ht="15.75" customHeight="1">
      <c r="D652" s="31"/>
      <c r="G652" s="32"/>
      <c r="H652" s="30"/>
    </row>
    <row r="653" spans="4:8" ht="15.75" customHeight="1">
      <c r="D653" s="31"/>
      <c r="G653" s="32"/>
      <c r="H653" s="30"/>
    </row>
    <row r="654" spans="4:8" ht="15.75" customHeight="1">
      <c r="D654" s="31"/>
      <c r="G654" s="32"/>
      <c r="H654" s="30"/>
    </row>
    <row r="655" spans="4:8" ht="15.75" customHeight="1">
      <c r="D655" s="31"/>
      <c r="G655" s="32"/>
      <c r="H655" s="30"/>
    </row>
    <row r="656" spans="4:8" ht="15.75" customHeight="1">
      <c r="D656" s="31"/>
      <c r="G656" s="32"/>
      <c r="H656" s="30"/>
    </row>
    <row r="657" spans="4:8" ht="15.75" customHeight="1">
      <c r="D657" s="31"/>
      <c r="G657" s="32"/>
      <c r="H657" s="30"/>
    </row>
    <row r="658" spans="4:8" ht="15.75" customHeight="1">
      <c r="D658" s="31"/>
      <c r="G658" s="32"/>
      <c r="H658" s="30"/>
    </row>
    <row r="659" spans="4:8" ht="15.75" customHeight="1">
      <c r="D659" s="31"/>
      <c r="G659" s="32"/>
      <c r="H659" s="30"/>
    </row>
    <row r="660" spans="4:8" ht="15.75" customHeight="1">
      <c r="D660" s="31"/>
      <c r="G660" s="32"/>
      <c r="H660" s="30"/>
    </row>
    <row r="661" spans="4:8" ht="15.75" customHeight="1">
      <c r="D661" s="31"/>
      <c r="G661" s="32"/>
      <c r="H661" s="30"/>
    </row>
    <row r="662" spans="4:8" ht="15.75" customHeight="1">
      <c r="D662" s="31"/>
      <c r="G662" s="32"/>
      <c r="H662" s="30"/>
    </row>
    <row r="663" spans="4:8" ht="15.75" customHeight="1">
      <c r="D663" s="31"/>
      <c r="G663" s="32"/>
      <c r="H663" s="30"/>
    </row>
    <row r="664" spans="4:8" ht="15.75" customHeight="1">
      <c r="D664" s="31"/>
      <c r="G664" s="32"/>
      <c r="H664" s="30"/>
    </row>
    <row r="665" spans="4:8" ht="15.75" customHeight="1">
      <c r="D665" s="31"/>
      <c r="G665" s="32"/>
      <c r="H665" s="30"/>
    </row>
    <row r="666" spans="4:8" ht="15.75" customHeight="1">
      <c r="D666" s="31"/>
      <c r="G666" s="32"/>
      <c r="H666" s="30"/>
    </row>
    <row r="667" spans="4:8" ht="15.75" customHeight="1">
      <c r="D667" s="31"/>
      <c r="G667" s="32"/>
      <c r="H667" s="30"/>
    </row>
    <row r="668" spans="4:8" ht="15.75" customHeight="1">
      <c r="D668" s="31"/>
      <c r="G668" s="32"/>
      <c r="H668" s="30"/>
    </row>
    <row r="669" spans="4:8" ht="15.75" customHeight="1">
      <c r="D669" s="31"/>
      <c r="G669" s="32"/>
      <c r="H669" s="30"/>
    </row>
    <row r="670" spans="4:8" ht="15.75" customHeight="1">
      <c r="D670" s="31"/>
      <c r="G670" s="32"/>
      <c r="H670" s="30"/>
    </row>
    <row r="671" spans="4:8" ht="15.75" customHeight="1">
      <c r="D671" s="31"/>
      <c r="G671" s="32"/>
      <c r="H671" s="30"/>
    </row>
    <row r="672" spans="4:8" ht="15.75" customHeight="1">
      <c r="D672" s="31"/>
      <c r="G672" s="32"/>
      <c r="H672" s="30"/>
    </row>
    <row r="673" spans="4:8" ht="15.75" customHeight="1">
      <c r="D673" s="31"/>
      <c r="G673" s="32"/>
      <c r="H673" s="30"/>
    </row>
    <row r="674" spans="4:8" ht="15.75" customHeight="1">
      <c r="D674" s="31"/>
      <c r="G674" s="32"/>
      <c r="H674" s="30"/>
    </row>
    <row r="675" spans="4:8" ht="15.75" customHeight="1">
      <c r="D675" s="31"/>
      <c r="G675" s="32"/>
      <c r="H675" s="30"/>
    </row>
    <row r="676" spans="4:8" ht="15.75" customHeight="1">
      <c r="D676" s="31"/>
      <c r="G676" s="32"/>
      <c r="H676" s="30"/>
    </row>
    <row r="677" spans="4:8" ht="15.75" customHeight="1">
      <c r="D677" s="31"/>
      <c r="G677" s="32"/>
      <c r="H677" s="30"/>
    </row>
    <row r="678" spans="4:8" ht="15.75" customHeight="1">
      <c r="D678" s="31"/>
      <c r="G678" s="32"/>
      <c r="H678" s="30"/>
    </row>
    <row r="679" spans="4:8" ht="15.75" customHeight="1">
      <c r="D679" s="31"/>
      <c r="G679" s="32"/>
      <c r="H679" s="30"/>
    </row>
    <row r="680" spans="4:8" ht="15.75" customHeight="1">
      <c r="D680" s="31"/>
      <c r="G680" s="32"/>
      <c r="H680" s="30"/>
    </row>
    <row r="681" spans="4:8" ht="15.75" customHeight="1">
      <c r="D681" s="31"/>
      <c r="G681" s="32"/>
      <c r="H681" s="30"/>
    </row>
    <row r="682" spans="4:8" ht="15.75" customHeight="1">
      <c r="D682" s="31"/>
      <c r="G682" s="32"/>
      <c r="H682" s="30"/>
    </row>
    <row r="683" spans="4:8" ht="15.75" customHeight="1">
      <c r="D683" s="31"/>
      <c r="G683" s="32"/>
      <c r="H683" s="30"/>
    </row>
    <row r="684" spans="4:8" ht="15.75" customHeight="1">
      <c r="D684" s="31"/>
      <c r="G684" s="32"/>
      <c r="H684" s="30"/>
    </row>
    <row r="685" spans="4:8" ht="15.75" customHeight="1">
      <c r="D685" s="31"/>
      <c r="G685" s="32"/>
      <c r="H685" s="30"/>
    </row>
    <row r="686" spans="4:8" ht="15.75" customHeight="1">
      <c r="D686" s="31"/>
      <c r="G686" s="32"/>
      <c r="H686" s="30"/>
    </row>
    <row r="687" spans="4:8" ht="15.75" customHeight="1">
      <c r="D687" s="31"/>
      <c r="G687" s="32"/>
      <c r="H687" s="30"/>
    </row>
    <row r="688" spans="4:8" ht="15.75" customHeight="1">
      <c r="D688" s="31"/>
      <c r="G688" s="32"/>
      <c r="H688" s="30"/>
    </row>
    <row r="689" spans="4:8" ht="15.75" customHeight="1">
      <c r="D689" s="31"/>
      <c r="G689" s="32"/>
      <c r="H689" s="30"/>
    </row>
    <row r="690" spans="4:8" ht="15.75" customHeight="1">
      <c r="D690" s="31"/>
      <c r="G690" s="32"/>
      <c r="H690" s="30"/>
    </row>
    <row r="691" spans="4:8" ht="15.75" customHeight="1">
      <c r="D691" s="31"/>
      <c r="G691" s="32"/>
      <c r="H691" s="30"/>
    </row>
    <row r="692" spans="4:8" ht="15.75" customHeight="1">
      <c r="D692" s="31"/>
      <c r="G692" s="32"/>
      <c r="H692" s="30"/>
    </row>
    <row r="693" spans="4:8" ht="15.75" customHeight="1">
      <c r="D693" s="31"/>
      <c r="G693" s="32"/>
      <c r="H693" s="30"/>
    </row>
    <row r="694" spans="4:8" ht="15.75" customHeight="1">
      <c r="D694" s="31"/>
      <c r="G694" s="32"/>
      <c r="H694" s="30"/>
    </row>
    <row r="695" spans="4:8" ht="15.75" customHeight="1">
      <c r="D695" s="31"/>
      <c r="G695" s="32"/>
      <c r="H695" s="30"/>
    </row>
    <row r="696" spans="4:8" ht="15.75" customHeight="1">
      <c r="D696" s="31"/>
      <c r="G696" s="32"/>
      <c r="H696" s="30"/>
    </row>
    <row r="697" spans="4:8" ht="15.75" customHeight="1">
      <c r="D697" s="31"/>
      <c r="G697" s="32"/>
      <c r="H697" s="30"/>
    </row>
    <row r="698" spans="4:8" ht="15.75" customHeight="1">
      <c r="D698" s="31"/>
      <c r="G698" s="32"/>
      <c r="H698" s="30"/>
    </row>
    <row r="699" spans="4:8" ht="15.75" customHeight="1">
      <c r="D699" s="31"/>
      <c r="G699" s="32"/>
      <c r="H699" s="30"/>
    </row>
    <row r="700" spans="4:8" ht="15.75" customHeight="1">
      <c r="D700" s="31"/>
      <c r="G700" s="32"/>
      <c r="H700" s="30"/>
    </row>
    <row r="701" spans="4:8" ht="15.75" customHeight="1">
      <c r="D701" s="31"/>
      <c r="G701" s="32"/>
      <c r="H701" s="30"/>
    </row>
    <row r="702" spans="4:8" ht="15.75" customHeight="1">
      <c r="D702" s="31"/>
      <c r="G702" s="32"/>
      <c r="H702" s="30"/>
    </row>
    <row r="703" spans="4:8" ht="15.75" customHeight="1">
      <c r="D703" s="31"/>
      <c r="G703" s="32"/>
      <c r="H703" s="30"/>
    </row>
    <row r="704" spans="4:8" ht="15.75" customHeight="1">
      <c r="D704" s="31"/>
      <c r="G704" s="32"/>
      <c r="H704" s="30"/>
    </row>
    <row r="705" spans="4:8" ht="15.75" customHeight="1">
      <c r="D705" s="31"/>
      <c r="G705" s="32"/>
      <c r="H705" s="30"/>
    </row>
    <row r="706" spans="4:8" ht="15.75" customHeight="1">
      <c r="D706" s="31"/>
      <c r="G706" s="32"/>
      <c r="H706" s="30"/>
    </row>
    <row r="707" spans="4:8" ht="15.75" customHeight="1">
      <c r="D707" s="31"/>
      <c r="G707" s="32"/>
      <c r="H707" s="30"/>
    </row>
    <row r="708" spans="4:8" ht="15.75" customHeight="1">
      <c r="D708" s="31"/>
      <c r="G708" s="32"/>
      <c r="H708" s="30"/>
    </row>
    <row r="709" spans="4:8" ht="15.75" customHeight="1">
      <c r="D709" s="31"/>
      <c r="G709" s="32"/>
      <c r="H709" s="30"/>
    </row>
    <row r="710" spans="4:8" ht="15.75" customHeight="1">
      <c r="D710" s="31"/>
      <c r="G710" s="32"/>
      <c r="H710" s="30"/>
    </row>
    <row r="711" spans="4:8" ht="15.75" customHeight="1">
      <c r="D711" s="31"/>
      <c r="G711" s="32"/>
      <c r="H711" s="30"/>
    </row>
    <row r="712" spans="4:8" ht="15.75" customHeight="1">
      <c r="D712" s="31"/>
      <c r="G712" s="32"/>
      <c r="H712" s="30"/>
    </row>
    <row r="713" spans="4:8" ht="15.75" customHeight="1">
      <c r="D713" s="31"/>
      <c r="G713" s="32"/>
      <c r="H713" s="30"/>
    </row>
    <row r="714" spans="4:8" ht="15.75" customHeight="1">
      <c r="D714" s="31"/>
      <c r="G714" s="32"/>
      <c r="H714" s="30"/>
    </row>
    <row r="715" spans="4:8" ht="15.75" customHeight="1">
      <c r="D715" s="31"/>
      <c r="G715" s="32"/>
      <c r="H715" s="30"/>
    </row>
    <row r="716" spans="4:8" ht="15.75" customHeight="1">
      <c r="D716" s="31"/>
      <c r="G716" s="32"/>
      <c r="H716" s="30"/>
    </row>
    <row r="717" spans="4:8" ht="15.75" customHeight="1">
      <c r="D717" s="31"/>
      <c r="G717" s="32"/>
      <c r="H717" s="30"/>
    </row>
    <row r="718" spans="4:8" ht="15.75" customHeight="1">
      <c r="D718" s="31"/>
      <c r="G718" s="32"/>
      <c r="H718" s="30"/>
    </row>
    <row r="719" spans="4:8" ht="15.75" customHeight="1">
      <c r="D719" s="31"/>
      <c r="G719" s="32"/>
      <c r="H719" s="30"/>
    </row>
    <row r="720" spans="4:8" ht="15.75" customHeight="1">
      <c r="D720" s="31"/>
      <c r="G720" s="32"/>
      <c r="H720" s="30"/>
    </row>
    <row r="721" spans="4:8" ht="15.75" customHeight="1">
      <c r="D721" s="31"/>
      <c r="G721" s="32"/>
      <c r="H721" s="30"/>
    </row>
    <row r="722" spans="4:8" ht="15.75" customHeight="1">
      <c r="D722" s="31"/>
      <c r="G722" s="32"/>
      <c r="H722" s="30"/>
    </row>
    <row r="723" spans="4:8" ht="15.75" customHeight="1">
      <c r="D723" s="31"/>
      <c r="G723" s="32"/>
      <c r="H723" s="30"/>
    </row>
    <row r="724" spans="4:8" ht="15.75" customHeight="1">
      <c r="D724" s="31"/>
      <c r="G724" s="32"/>
      <c r="H724" s="30"/>
    </row>
    <row r="725" spans="4:8" ht="15.75" customHeight="1">
      <c r="D725" s="31"/>
      <c r="G725" s="32"/>
      <c r="H725" s="30"/>
    </row>
    <row r="726" spans="4:8" ht="15.75" customHeight="1">
      <c r="D726" s="31"/>
      <c r="G726" s="32"/>
      <c r="H726" s="30"/>
    </row>
    <row r="727" spans="4:8" ht="15.75" customHeight="1">
      <c r="D727" s="31"/>
      <c r="G727" s="32"/>
      <c r="H727" s="30"/>
    </row>
    <row r="728" spans="4:8" ht="15.75" customHeight="1">
      <c r="D728" s="31"/>
      <c r="G728" s="32"/>
      <c r="H728" s="30"/>
    </row>
    <row r="729" spans="4:8" ht="15.75" customHeight="1">
      <c r="D729" s="31"/>
      <c r="G729" s="32"/>
      <c r="H729" s="30"/>
    </row>
    <row r="730" spans="4:8" ht="15.75" customHeight="1">
      <c r="D730" s="31"/>
      <c r="G730" s="32"/>
      <c r="H730" s="30"/>
    </row>
    <row r="731" spans="4:8" ht="15.75" customHeight="1">
      <c r="D731" s="31"/>
      <c r="G731" s="32"/>
      <c r="H731" s="30"/>
    </row>
    <row r="732" spans="4:8" ht="15.75" customHeight="1">
      <c r="D732" s="31"/>
      <c r="G732" s="32"/>
      <c r="H732" s="30"/>
    </row>
    <row r="733" spans="4:8" ht="15.75" customHeight="1">
      <c r="D733" s="31"/>
      <c r="G733" s="32"/>
      <c r="H733" s="30"/>
    </row>
    <row r="734" spans="4:8" ht="15.75" customHeight="1">
      <c r="D734" s="31"/>
      <c r="G734" s="32"/>
      <c r="H734" s="30"/>
    </row>
    <row r="735" spans="4:8" ht="15.75" customHeight="1">
      <c r="D735" s="31"/>
      <c r="G735" s="32"/>
      <c r="H735" s="30"/>
    </row>
    <row r="736" spans="4:8" ht="15.75" customHeight="1">
      <c r="D736" s="31"/>
      <c r="G736" s="32"/>
      <c r="H736" s="30"/>
    </row>
    <row r="737" spans="4:8" ht="15.75" customHeight="1">
      <c r="D737" s="31"/>
      <c r="G737" s="32"/>
      <c r="H737" s="30"/>
    </row>
    <row r="738" spans="4:8" ht="15.75" customHeight="1">
      <c r="D738" s="31"/>
      <c r="G738" s="32"/>
      <c r="H738" s="30"/>
    </row>
    <row r="739" spans="4:8" ht="15.75" customHeight="1">
      <c r="D739" s="31"/>
      <c r="G739" s="32"/>
      <c r="H739" s="30"/>
    </row>
    <row r="740" spans="4:8" ht="15.75" customHeight="1">
      <c r="D740" s="31"/>
      <c r="G740" s="32"/>
      <c r="H740" s="30"/>
    </row>
    <row r="741" spans="4:8" ht="15.75" customHeight="1">
      <c r="D741" s="31"/>
      <c r="G741" s="32"/>
      <c r="H741" s="30"/>
    </row>
    <row r="742" spans="4:8" ht="15.75" customHeight="1">
      <c r="D742" s="31"/>
      <c r="G742" s="32"/>
      <c r="H742" s="30"/>
    </row>
    <row r="743" spans="4:8" ht="15.75" customHeight="1">
      <c r="D743" s="31"/>
      <c r="G743" s="32"/>
      <c r="H743" s="30"/>
    </row>
    <row r="744" spans="4:8" ht="15.75" customHeight="1">
      <c r="D744" s="31"/>
      <c r="G744" s="32"/>
      <c r="H744" s="30"/>
    </row>
    <row r="745" spans="4:8" ht="15.75" customHeight="1">
      <c r="D745" s="31"/>
      <c r="G745" s="32"/>
      <c r="H745" s="30"/>
    </row>
    <row r="746" spans="4:8" ht="15.75" customHeight="1">
      <c r="D746" s="31"/>
      <c r="G746" s="32"/>
      <c r="H746" s="30"/>
    </row>
    <row r="747" spans="4:8" ht="15.75" customHeight="1">
      <c r="D747" s="31"/>
      <c r="G747" s="32"/>
      <c r="H747" s="30"/>
    </row>
    <row r="748" spans="4:8" ht="15.75" customHeight="1">
      <c r="D748" s="31"/>
      <c r="G748" s="32"/>
      <c r="H748" s="30"/>
    </row>
    <row r="749" spans="4:8" ht="15.75" customHeight="1">
      <c r="D749" s="31"/>
      <c r="G749" s="32"/>
      <c r="H749" s="30"/>
    </row>
    <row r="750" spans="4:8" ht="15.75" customHeight="1">
      <c r="D750" s="31"/>
      <c r="G750" s="32"/>
      <c r="H750" s="30"/>
    </row>
    <row r="751" spans="4:8" ht="15.75" customHeight="1">
      <c r="D751" s="31"/>
      <c r="G751" s="32"/>
      <c r="H751" s="30"/>
    </row>
    <row r="752" spans="4:8" ht="15.75" customHeight="1">
      <c r="D752" s="31"/>
      <c r="G752" s="32"/>
      <c r="H752" s="30"/>
    </row>
    <row r="753" spans="4:8" ht="15.75" customHeight="1">
      <c r="D753" s="31"/>
      <c r="G753" s="32"/>
      <c r="H753" s="30"/>
    </row>
    <row r="754" spans="4:8" ht="15.75" customHeight="1">
      <c r="D754" s="31"/>
      <c r="G754" s="32"/>
      <c r="H754" s="30"/>
    </row>
    <row r="755" spans="4:8" ht="15.75" customHeight="1">
      <c r="D755" s="31"/>
      <c r="G755" s="32"/>
      <c r="H755" s="30"/>
    </row>
    <row r="756" spans="4:8" ht="15.75" customHeight="1">
      <c r="D756" s="31"/>
      <c r="G756" s="32"/>
      <c r="H756" s="30"/>
    </row>
    <row r="757" spans="4:8" ht="15.75" customHeight="1">
      <c r="D757" s="31"/>
      <c r="G757" s="32"/>
      <c r="H757" s="30"/>
    </row>
    <row r="758" spans="4:8" ht="15.75" customHeight="1">
      <c r="D758" s="31"/>
      <c r="G758" s="32"/>
      <c r="H758" s="30"/>
    </row>
    <row r="759" spans="4:8" ht="15.75" customHeight="1">
      <c r="D759" s="31"/>
      <c r="G759" s="32"/>
      <c r="H759" s="30"/>
    </row>
    <row r="760" spans="4:8" ht="15.75" customHeight="1">
      <c r="D760" s="31"/>
      <c r="G760" s="32"/>
      <c r="H760" s="30"/>
    </row>
    <row r="761" spans="4:8" ht="15.75" customHeight="1">
      <c r="D761" s="31"/>
      <c r="G761" s="32"/>
      <c r="H761" s="30"/>
    </row>
    <row r="762" spans="4:8" ht="15.75" customHeight="1">
      <c r="D762" s="31"/>
      <c r="G762" s="32"/>
      <c r="H762" s="30"/>
    </row>
    <row r="763" spans="4:8" ht="15.75" customHeight="1">
      <c r="D763" s="31"/>
      <c r="G763" s="32"/>
      <c r="H763" s="30"/>
    </row>
    <row r="764" spans="4:8" ht="15.75" customHeight="1">
      <c r="D764" s="31"/>
      <c r="G764" s="32"/>
      <c r="H764" s="30"/>
    </row>
    <row r="765" spans="4:8" ht="15.75" customHeight="1">
      <c r="D765" s="31"/>
      <c r="G765" s="32"/>
      <c r="H765" s="30"/>
    </row>
    <row r="766" spans="4:8" ht="15.75" customHeight="1">
      <c r="D766" s="31"/>
      <c r="G766" s="32"/>
      <c r="H766" s="30"/>
    </row>
    <row r="767" spans="4:8" ht="15.75" customHeight="1">
      <c r="D767" s="31"/>
      <c r="G767" s="32"/>
      <c r="H767" s="30"/>
    </row>
    <row r="768" spans="4:8" ht="15.75" customHeight="1">
      <c r="D768" s="31"/>
      <c r="G768" s="32"/>
      <c r="H768" s="30"/>
    </row>
    <row r="769" spans="4:8" ht="15.75" customHeight="1">
      <c r="D769" s="31"/>
      <c r="G769" s="32"/>
      <c r="H769" s="30"/>
    </row>
    <row r="770" spans="4:8" ht="15.75" customHeight="1">
      <c r="D770" s="31"/>
      <c r="G770" s="32"/>
      <c r="H770" s="30"/>
    </row>
    <row r="771" spans="4:8" ht="15.75" customHeight="1">
      <c r="D771" s="31"/>
      <c r="G771" s="32"/>
      <c r="H771" s="30"/>
    </row>
    <row r="772" spans="4:8" ht="15.75" customHeight="1">
      <c r="D772" s="31"/>
      <c r="G772" s="32"/>
      <c r="H772" s="30"/>
    </row>
    <row r="773" spans="4:8" ht="15.75" customHeight="1">
      <c r="D773" s="31"/>
      <c r="G773" s="32"/>
      <c r="H773" s="30"/>
    </row>
    <row r="774" spans="4:8" ht="15.75" customHeight="1">
      <c r="D774" s="31"/>
      <c r="G774" s="32"/>
      <c r="H774" s="30"/>
    </row>
    <row r="775" spans="4:8" ht="15.75" customHeight="1">
      <c r="D775" s="31"/>
      <c r="G775" s="32"/>
      <c r="H775" s="30"/>
    </row>
    <row r="776" spans="4:8" ht="15.75" customHeight="1">
      <c r="D776" s="31"/>
      <c r="G776" s="32"/>
      <c r="H776" s="30"/>
    </row>
    <row r="777" spans="4:8" ht="15.75" customHeight="1">
      <c r="D777" s="31"/>
      <c r="G777" s="32"/>
      <c r="H777" s="30"/>
    </row>
    <row r="778" spans="4:8" ht="15.75" customHeight="1">
      <c r="D778" s="31"/>
      <c r="G778" s="32"/>
      <c r="H778" s="30"/>
    </row>
    <row r="779" spans="4:8" ht="15.75" customHeight="1">
      <c r="D779" s="31"/>
      <c r="G779" s="32"/>
      <c r="H779" s="30"/>
    </row>
    <row r="780" spans="4:8" ht="15.75" customHeight="1">
      <c r="D780" s="31"/>
      <c r="G780" s="32"/>
      <c r="H780" s="30"/>
    </row>
    <row r="781" spans="4:8" ht="15.75" customHeight="1">
      <c r="D781" s="31"/>
      <c r="G781" s="32"/>
      <c r="H781" s="30"/>
    </row>
    <row r="782" spans="4:8" ht="15.75" customHeight="1">
      <c r="D782" s="31"/>
      <c r="G782" s="32"/>
      <c r="H782" s="30"/>
    </row>
    <row r="783" spans="4:8" ht="15.75" customHeight="1">
      <c r="D783" s="31"/>
      <c r="G783" s="32"/>
      <c r="H783" s="30"/>
    </row>
    <row r="784" spans="4:8" ht="15.75" customHeight="1">
      <c r="D784" s="31"/>
      <c r="G784" s="32"/>
      <c r="H784" s="30"/>
    </row>
    <row r="785" spans="4:8" ht="15.75" customHeight="1">
      <c r="D785" s="31"/>
      <c r="G785" s="32"/>
      <c r="H785" s="30"/>
    </row>
    <row r="786" spans="4:8" ht="15.75" customHeight="1">
      <c r="D786" s="31"/>
      <c r="G786" s="32"/>
      <c r="H786" s="30"/>
    </row>
    <row r="787" spans="4:8" ht="15.75" customHeight="1">
      <c r="D787" s="31"/>
      <c r="G787" s="32"/>
      <c r="H787" s="30"/>
    </row>
    <row r="788" spans="4:8" ht="15.75" customHeight="1">
      <c r="D788" s="31"/>
      <c r="G788" s="32"/>
      <c r="H788" s="30"/>
    </row>
    <row r="789" spans="4:8" ht="15.75" customHeight="1">
      <c r="D789" s="31"/>
      <c r="G789" s="32"/>
      <c r="H789" s="30"/>
    </row>
    <row r="790" spans="4:8" ht="15.75" customHeight="1">
      <c r="D790" s="31"/>
      <c r="G790" s="32"/>
      <c r="H790" s="30"/>
    </row>
    <row r="791" spans="4:8" ht="15.75" customHeight="1">
      <c r="D791" s="31"/>
      <c r="G791" s="32"/>
      <c r="H791" s="30"/>
    </row>
    <row r="792" spans="4:8" ht="15.75" customHeight="1">
      <c r="D792" s="31"/>
      <c r="G792" s="32"/>
      <c r="H792" s="30"/>
    </row>
    <row r="793" spans="4:8" ht="15.75" customHeight="1">
      <c r="D793" s="31"/>
      <c r="G793" s="32"/>
      <c r="H793" s="30"/>
    </row>
    <row r="794" spans="4:8" ht="15.75" customHeight="1">
      <c r="D794" s="31"/>
      <c r="G794" s="32"/>
      <c r="H794" s="30"/>
    </row>
    <row r="795" spans="4:8" ht="15.75" customHeight="1">
      <c r="D795" s="31"/>
      <c r="G795" s="32"/>
      <c r="H795" s="30"/>
    </row>
    <row r="796" spans="4:8" ht="15.75" customHeight="1">
      <c r="D796" s="31"/>
      <c r="G796" s="32"/>
      <c r="H796" s="30"/>
    </row>
    <row r="797" spans="4:8" ht="15.75" customHeight="1">
      <c r="D797" s="31"/>
      <c r="G797" s="32"/>
      <c r="H797" s="30"/>
    </row>
    <row r="798" spans="4:8" ht="15.75" customHeight="1">
      <c r="D798" s="31"/>
      <c r="G798" s="32"/>
      <c r="H798" s="30"/>
    </row>
    <row r="799" spans="4:8" ht="15.75" customHeight="1">
      <c r="D799" s="31"/>
      <c r="G799" s="32"/>
      <c r="H799" s="30"/>
    </row>
    <row r="800" spans="4:8" ht="15.75" customHeight="1">
      <c r="D800" s="31"/>
      <c r="G800" s="32"/>
      <c r="H800" s="30"/>
    </row>
    <row r="801" spans="4:8" ht="15.75" customHeight="1">
      <c r="D801" s="31"/>
      <c r="G801" s="32"/>
      <c r="H801" s="30"/>
    </row>
    <row r="802" spans="4:8" ht="15.75" customHeight="1">
      <c r="D802" s="31"/>
      <c r="G802" s="32"/>
      <c r="H802" s="30"/>
    </row>
    <row r="803" spans="4:8" ht="15.75" customHeight="1">
      <c r="D803" s="31"/>
      <c r="G803" s="32"/>
      <c r="H803" s="30"/>
    </row>
    <row r="804" spans="4:8" ht="15.75" customHeight="1">
      <c r="D804" s="31"/>
      <c r="G804" s="32"/>
      <c r="H804" s="30"/>
    </row>
    <row r="805" spans="4:8" ht="15.75" customHeight="1">
      <c r="D805" s="31"/>
      <c r="G805" s="32"/>
      <c r="H805" s="30"/>
    </row>
    <row r="806" spans="4:8" ht="15.75" customHeight="1">
      <c r="D806" s="31"/>
      <c r="G806" s="32"/>
      <c r="H806" s="30"/>
    </row>
    <row r="807" spans="4:8" ht="15.75" customHeight="1">
      <c r="D807" s="31"/>
      <c r="G807" s="32"/>
      <c r="H807" s="30"/>
    </row>
    <row r="808" spans="4:8" ht="15.75" customHeight="1">
      <c r="D808" s="31"/>
      <c r="G808" s="32"/>
      <c r="H808" s="30"/>
    </row>
    <row r="809" spans="4:8" ht="15.75" customHeight="1">
      <c r="D809" s="31"/>
      <c r="G809" s="32"/>
      <c r="H809" s="30"/>
    </row>
    <row r="810" spans="4:8" ht="15.75" customHeight="1">
      <c r="D810" s="31"/>
      <c r="G810" s="32"/>
      <c r="H810" s="30"/>
    </row>
    <row r="811" spans="4:8" ht="15.75" customHeight="1">
      <c r="D811" s="31"/>
      <c r="G811" s="32"/>
      <c r="H811" s="30"/>
    </row>
    <row r="812" spans="4:8" ht="15.75" customHeight="1">
      <c r="D812" s="31"/>
      <c r="G812" s="32"/>
      <c r="H812" s="30"/>
    </row>
    <row r="813" spans="4:8" ht="15.75" customHeight="1">
      <c r="D813" s="31"/>
      <c r="G813" s="32"/>
      <c r="H813" s="30"/>
    </row>
    <row r="814" spans="4:8" ht="15.75" customHeight="1">
      <c r="D814" s="31"/>
      <c r="G814" s="32"/>
      <c r="H814" s="30"/>
    </row>
    <row r="815" spans="4:8" ht="15.75" customHeight="1">
      <c r="D815" s="31"/>
      <c r="G815" s="32"/>
      <c r="H815" s="30"/>
    </row>
    <row r="816" spans="4:8" ht="15.75" customHeight="1">
      <c r="D816" s="31"/>
      <c r="G816" s="32"/>
      <c r="H816" s="30"/>
    </row>
    <row r="817" spans="4:8" ht="15.75" customHeight="1">
      <c r="D817" s="31"/>
      <c r="G817" s="32"/>
      <c r="H817" s="30"/>
    </row>
    <row r="818" spans="4:8" ht="15.75" customHeight="1">
      <c r="D818" s="31"/>
      <c r="G818" s="32"/>
      <c r="H818" s="30"/>
    </row>
    <row r="819" spans="4:8" ht="15.75" customHeight="1">
      <c r="D819" s="31"/>
      <c r="G819" s="32"/>
      <c r="H819" s="30"/>
    </row>
    <row r="820" spans="4:8" ht="15.75" customHeight="1">
      <c r="D820" s="31"/>
      <c r="G820" s="32"/>
      <c r="H820" s="30"/>
    </row>
    <row r="821" spans="4:8" ht="15.75" customHeight="1">
      <c r="D821" s="31"/>
      <c r="G821" s="32"/>
      <c r="H821" s="30"/>
    </row>
    <row r="822" spans="4:8" ht="15.75" customHeight="1">
      <c r="D822" s="31"/>
      <c r="G822" s="32"/>
      <c r="H822" s="30"/>
    </row>
    <row r="823" spans="4:8" ht="15.75" customHeight="1">
      <c r="D823" s="31"/>
      <c r="G823" s="32"/>
      <c r="H823" s="30"/>
    </row>
    <row r="824" spans="4:8" ht="15.75" customHeight="1">
      <c r="D824" s="31"/>
      <c r="G824" s="32"/>
      <c r="H824" s="30"/>
    </row>
    <row r="825" spans="4:8" ht="15.75" customHeight="1">
      <c r="D825" s="31"/>
      <c r="G825" s="32"/>
      <c r="H825" s="30"/>
    </row>
    <row r="826" spans="4:8" ht="15.75" customHeight="1">
      <c r="D826" s="31"/>
      <c r="G826" s="32"/>
      <c r="H826" s="30"/>
    </row>
    <row r="827" spans="4:8" ht="15.75" customHeight="1">
      <c r="D827" s="31"/>
      <c r="G827" s="32"/>
      <c r="H827" s="30"/>
    </row>
    <row r="828" spans="4:8" ht="15.75" customHeight="1">
      <c r="D828" s="31"/>
      <c r="G828" s="32"/>
      <c r="H828" s="30"/>
    </row>
    <row r="829" spans="4:8" ht="15.75" customHeight="1">
      <c r="D829" s="31"/>
      <c r="G829" s="32"/>
      <c r="H829" s="30"/>
    </row>
    <row r="830" spans="4:8" ht="15.75" customHeight="1">
      <c r="D830" s="31"/>
      <c r="G830" s="32"/>
      <c r="H830" s="30"/>
    </row>
    <row r="831" spans="4:8" ht="15.75" customHeight="1">
      <c r="D831" s="31"/>
      <c r="G831" s="32"/>
      <c r="H831" s="30"/>
    </row>
    <row r="832" spans="4:8" ht="15.75" customHeight="1">
      <c r="D832" s="31"/>
      <c r="G832" s="32"/>
      <c r="H832" s="30"/>
    </row>
    <row r="833" spans="4:8" ht="15.75" customHeight="1">
      <c r="D833" s="31"/>
      <c r="G833" s="32"/>
      <c r="H833" s="30"/>
    </row>
    <row r="834" spans="4:8" ht="15.75" customHeight="1">
      <c r="D834" s="31"/>
      <c r="G834" s="32"/>
      <c r="H834" s="30"/>
    </row>
    <row r="835" spans="4:8" ht="15.75" customHeight="1">
      <c r="D835" s="31"/>
      <c r="G835" s="32"/>
      <c r="H835" s="30"/>
    </row>
    <row r="836" spans="4:8" ht="15.75" customHeight="1">
      <c r="D836" s="31"/>
      <c r="G836" s="32"/>
      <c r="H836" s="30"/>
    </row>
    <row r="837" spans="4:8" ht="15.75" customHeight="1">
      <c r="D837" s="31"/>
      <c r="G837" s="32"/>
      <c r="H837" s="30"/>
    </row>
    <row r="838" spans="4:8" ht="15.75" customHeight="1">
      <c r="D838" s="31"/>
      <c r="G838" s="32"/>
      <c r="H838" s="30"/>
    </row>
    <row r="839" spans="4:8" ht="15.75" customHeight="1">
      <c r="D839" s="31"/>
      <c r="G839" s="32"/>
      <c r="H839" s="30"/>
    </row>
    <row r="840" spans="4:8" ht="15.75" customHeight="1">
      <c r="D840" s="31"/>
      <c r="G840" s="32"/>
      <c r="H840" s="30"/>
    </row>
    <row r="841" spans="4:8" ht="15.75" customHeight="1">
      <c r="D841" s="31"/>
      <c r="G841" s="32"/>
      <c r="H841" s="30"/>
    </row>
    <row r="842" spans="4:8" ht="15.75" customHeight="1">
      <c r="D842" s="31"/>
      <c r="G842" s="32"/>
      <c r="H842" s="30"/>
    </row>
    <row r="843" spans="4:8" ht="15.75" customHeight="1">
      <c r="D843" s="31"/>
      <c r="G843" s="32"/>
      <c r="H843" s="30"/>
    </row>
    <row r="844" spans="4:8" ht="15.75" customHeight="1">
      <c r="D844" s="31"/>
      <c r="G844" s="32"/>
      <c r="H844" s="30"/>
    </row>
    <row r="845" spans="4:8" ht="15.75" customHeight="1">
      <c r="D845" s="31"/>
      <c r="G845" s="32"/>
      <c r="H845" s="30"/>
    </row>
    <row r="846" spans="4:8" ht="15.75" customHeight="1">
      <c r="D846" s="31"/>
      <c r="G846" s="32"/>
      <c r="H846" s="30"/>
    </row>
    <row r="847" spans="4:8" ht="15.75" customHeight="1">
      <c r="D847" s="31"/>
      <c r="G847" s="32"/>
      <c r="H847" s="30"/>
    </row>
    <row r="848" spans="4:8" ht="15.75" customHeight="1">
      <c r="D848" s="31"/>
      <c r="G848" s="32"/>
      <c r="H848" s="30"/>
    </row>
    <row r="849" spans="4:8" ht="15.75" customHeight="1">
      <c r="D849" s="31"/>
      <c r="G849" s="32"/>
      <c r="H849" s="30"/>
    </row>
    <row r="850" spans="4:8" ht="15.75" customHeight="1">
      <c r="D850" s="31"/>
      <c r="G850" s="32"/>
      <c r="H850" s="30"/>
    </row>
    <row r="851" spans="4:8" ht="15.75" customHeight="1">
      <c r="D851" s="31"/>
      <c r="G851" s="32"/>
      <c r="H851" s="30"/>
    </row>
    <row r="852" spans="4:8" ht="15.75" customHeight="1">
      <c r="D852" s="31"/>
      <c r="G852" s="32"/>
      <c r="H852" s="30"/>
    </row>
    <row r="853" spans="4:8" ht="15.75" customHeight="1">
      <c r="D853" s="31"/>
      <c r="G853" s="32"/>
      <c r="H853" s="30"/>
    </row>
    <row r="854" spans="4:8" ht="15.75" customHeight="1">
      <c r="D854" s="31"/>
      <c r="G854" s="32"/>
      <c r="H854" s="30"/>
    </row>
    <row r="855" spans="4:8" ht="15.75" customHeight="1">
      <c r="D855" s="31"/>
      <c r="G855" s="32"/>
      <c r="H855" s="30"/>
    </row>
    <row r="856" spans="4:8" ht="15.75" customHeight="1">
      <c r="D856" s="31"/>
      <c r="G856" s="32"/>
      <c r="H856" s="30"/>
    </row>
    <row r="857" spans="4:8" ht="15.75" customHeight="1">
      <c r="D857" s="31"/>
      <c r="G857" s="32"/>
      <c r="H857" s="30"/>
    </row>
    <row r="858" spans="4:8" ht="15.75" customHeight="1">
      <c r="D858" s="31"/>
      <c r="G858" s="32"/>
      <c r="H858" s="30"/>
    </row>
    <row r="859" spans="4:8" ht="15.75" customHeight="1">
      <c r="D859" s="31"/>
      <c r="G859" s="32"/>
      <c r="H859" s="30"/>
    </row>
    <row r="860" spans="4:8" ht="15.75" customHeight="1">
      <c r="D860" s="31"/>
      <c r="G860" s="32"/>
      <c r="H860" s="30"/>
    </row>
    <row r="861" spans="4:8" ht="15.75" customHeight="1">
      <c r="D861" s="31"/>
      <c r="G861" s="32"/>
      <c r="H861" s="30"/>
    </row>
    <row r="862" spans="4:8" ht="15.75" customHeight="1">
      <c r="D862" s="31"/>
      <c r="G862" s="32"/>
      <c r="H862" s="30"/>
    </row>
    <row r="863" spans="4:8" ht="15.75" customHeight="1">
      <c r="D863" s="31"/>
      <c r="G863" s="32"/>
      <c r="H863" s="30"/>
    </row>
    <row r="864" spans="4:8" ht="15.75" customHeight="1">
      <c r="D864" s="31"/>
      <c r="G864" s="32"/>
      <c r="H864" s="30"/>
    </row>
    <row r="865" spans="4:8" ht="15.75" customHeight="1">
      <c r="D865" s="31"/>
      <c r="G865" s="32"/>
      <c r="H865" s="30"/>
    </row>
    <row r="866" spans="4:8" ht="15.75" customHeight="1">
      <c r="D866" s="31"/>
      <c r="G866" s="32"/>
      <c r="H866" s="30"/>
    </row>
    <row r="867" spans="4:8" ht="15.75" customHeight="1">
      <c r="D867" s="31"/>
      <c r="G867" s="32"/>
      <c r="H867" s="30"/>
    </row>
    <row r="868" spans="4:8" ht="15.75" customHeight="1">
      <c r="D868" s="31"/>
      <c r="G868" s="32"/>
      <c r="H868" s="30"/>
    </row>
    <row r="869" spans="4:8" ht="15.75" customHeight="1">
      <c r="D869" s="31"/>
      <c r="G869" s="32"/>
      <c r="H869" s="30"/>
    </row>
    <row r="870" spans="4:8" ht="15.75" customHeight="1">
      <c r="D870" s="31"/>
      <c r="G870" s="32"/>
      <c r="H870" s="30"/>
    </row>
    <row r="871" spans="4:8" ht="15.75" customHeight="1">
      <c r="D871" s="31"/>
      <c r="G871" s="32"/>
      <c r="H871" s="30"/>
    </row>
    <row r="872" spans="4:8" ht="15.75" customHeight="1">
      <c r="D872" s="31"/>
      <c r="G872" s="32"/>
      <c r="H872" s="30"/>
    </row>
    <row r="873" spans="4:8" ht="15.75" customHeight="1">
      <c r="D873" s="31"/>
      <c r="G873" s="32"/>
      <c r="H873" s="30"/>
    </row>
    <row r="874" spans="4:8" ht="15.75" customHeight="1">
      <c r="D874" s="31"/>
      <c r="G874" s="32"/>
      <c r="H874" s="30"/>
    </row>
    <row r="875" spans="4:8" ht="15.75" customHeight="1">
      <c r="D875" s="31"/>
      <c r="G875" s="32"/>
      <c r="H875" s="30"/>
    </row>
    <row r="876" spans="4:8" ht="15.75" customHeight="1">
      <c r="D876" s="31"/>
      <c r="G876" s="32"/>
      <c r="H876" s="30"/>
    </row>
    <row r="877" spans="4:8" ht="15.75" customHeight="1">
      <c r="D877" s="31"/>
      <c r="G877" s="32"/>
      <c r="H877" s="30"/>
    </row>
    <row r="878" spans="4:8" ht="15.75" customHeight="1">
      <c r="D878" s="31"/>
      <c r="G878" s="32"/>
      <c r="H878" s="30"/>
    </row>
    <row r="879" spans="4:8" ht="15.75" customHeight="1">
      <c r="D879" s="31"/>
      <c r="G879" s="32"/>
      <c r="H879" s="30"/>
    </row>
    <row r="880" spans="4:8" ht="15.75" customHeight="1">
      <c r="D880" s="31"/>
      <c r="G880" s="32"/>
      <c r="H880" s="30"/>
    </row>
    <row r="881" spans="4:8" ht="15.75" customHeight="1">
      <c r="D881" s="31"/>
      <c r="G881" s="32"/>
      <c r="H881" s="30"/>
    </row>
    <row r="882" spans="4:8" ht="15.75" customHeight="1">
      <c r="D882" s="31"/>
      <c r="G882" s="32"/>
      <c r="H882" s="30"/>
    </row>
    <row r="883" spans="4:8" ht="15.75" customHeight="1">
      <c r="D883" s="31"/>
      <c r="G883" s="32"/>
      <c r="H883" s="30"/>
    </row>
    <row r="884" spans="4:8" ht="15.75" customHeight="1">
      <c r="D884" s="31"/>
      <c r="G884" s="32"/>
      <c r="H884" s="30"/>
    </row>
    <row r="885" spans="4:8" ht="15.75" customHeight="1">
      <c r="D885" s="31"/>
      <c r="G885" s="32"/>
      <c r="H885" s="30"/>
    </row>
    <row r="886" spans="4:8" ht="15.75" customHeight="1">
      <c r="D886" s="31"/>
      <c r="G886" s="32"/>
      <c r="H886" s="30"/>
    </row>
    <row r="887" spans="4:8" ht="15.75" customHeight="1">
      <c r="D887" s="31"/>
      <c r="G887" s="32"/>
      <c r="H887" s="30"/>
    </row>
    <row r="888" spans="4:8" ht="15.75" customHeight="1">
      <c r="D888" s="31"/>
      <c r="G888" s="32"/>
      <c r="H888" s="30"/>
    </row>
    <row r="889" spans="4:8" ht="15.75" customHeight="1">
      <c r="D889" s="31"/>
      <c r="G889" s="32"/>
      <c r="H889" s="30"/>
    </row>
    <row r="890" spans="4:8" ht="15.75" customHeight="1">
      <c r="D890" s="31"/>
      <c r="G890" s="32"/>
      <c r="H890" s="30"/>
    </row>
    <row r="891" spans="4:8" ht="15.75" customHeight="1">
      <c r="D891" s="31"/>
      <c r="G891" s="32"/>
      <c r="H891" s="30"/>
    </row>
    <row r="892" spans="4:8" ht="15.75" customHeight="1">
      <c r="D892" s="31"/>
      <c r="G892" s="32"/>
      <c r="H892" s="30"/>
    </row>
    <row r="893" spans="4:8" ht="15.75" customHeight="1">
      <c r="D893" s="31"/>
      <c r="G893" s="32"/>
      <c r="H893" s="30"/>
    </row>
    <row r="894" spans="4:8" ht="15.75" customHeight="1">
      <c r="D894" s="31"/>
      <c r="G894" s="32"/>
      <c r="H894" s="30"/>
    </row>
    <row r="895" spans="4:8" ht="15.75" customHeight="1">
      <c r="D895" s="31"/>
      <c r="G895" s="32"/>
      <c r="H895" s="30"/>
    </row>
    <row r="896" spans="4:8" ht="15.75" customHeight="1">
      <c r="D896" s="31"/>
      <c r="G896" s="32"/>
      <c r="H896" s="30"/>
    </row>
    <row r="897" spans="4:8" ht="15.75" customHeight="1">
      <c r="D897" s="31"/>
      <c r="G897" s="32"/>
      <c r="H897" s="30"/>
    </row>
    <row r="898" spans="4:8" ht="15.75" customHeight="1">
      <c r="D898" s="31"/>
      <c r="G898" s="32"/>
      <c r="H898" s="30"/>
    </row>
    <row r="899" spans="4:8" ht="15.75" customHeight="1">
      <c r="D899" s="31"/>
      <c r="G899" s="32"/>
      <c r="H899" s="30"/>
    </row>
    <row r="900" spans="4:8" ht="15.75" customHeight="1">
      <c r="D900" s="31"/>
      <c r="G900" s="32"/>
      <c r="H900" s="30"/>
    </row>
    <row r="901" spans="4:8" ht="15.75" customHeight="1">
      <c r="D901" s="31"/>
      <c r="G901" s="32"/>
      <c r="H901" s="30"/>
    </row>
    <row r="902" spans="4:8" ht="15.75" customHeight="1">
      <c r="D902" s="31"/>
      <c r="G902" s="32"/>
      <c r="H902" s="30"/>
    </row>
    <row r="903" spans="4:8" ht="15.75" customHeight="1">
      <c r="D903" s="31"/>
      <c r="G903" s="32"/>
      <c r="H903" s="30"/>
    </row>
    <row r="904" spans="4:8" ht="15.75" customHeight="1">
      <c r="D904" s="31"/>
      <c r="G904" s="32"/>
      <c r="H904" s="30"/>
    </row>
    <row r="905" spans="4:8" ht="15.75" customHeight="1">
      <c r="D905" s="31"/>
      <c r="G905" s="32"/>
      <c r="H905" s="30"/>
    </row>
    <row r="906" spans="4:8" ht="15.75" customHeight="1">
      <c r="D906" s="31"/>
      <c r="G906" s="32"/>
      <c r="H906" s="30"/>
    </row>
    <row r="907" spans="4:8" ht="15.75" customHeight="1">
      <c r="D907" s="31"/>
      <c r="G907" s="32"/>
      <c r="H907" s="30"/>
    </row>
    <row r="908" spans="4:8" ht="15.75" customHeight="1">
      <c r="D908" s="31"/>
      <c r="G908" s="32"/>
      <c r="H908" s="30"/>
    </row>
    <row r="909" spans="4:8" ht="15.75" customHeight="1">
      <c r="D909" s="31"/>
      <c r="G909" s="32"/>
      <c r="H909" s="30"/>
    </row>
    <row r="910" spans="4:8" ht="15.75" customHeight="1">
      <c r="D910" s="31"/>
      <c r="G910" s="32"/>
      <c r="H910" s="30"/>
    </row>
    <row r="911" spans="4:8" ht="15.75" customHeight="1">
      <c r="D911" s="31"/>
      <c r="G911" s="32"/>
      <c r="H911" s="30"/>
    </row>
    <row r="912" spans="4:8" ht="15.75" customHeight="1">
      <c r="D912" s="31"/>
      <c r="G912" s="32"/>
      <c r="H912" s="30"/>
    </row>
    <row r="913" spans="4:8" ht="15.75" customHeight="1">
      <c r="D913" s="31"/>
      <c r="G913" s="32"/>
      <c r="H913" s="30"/>
    </row>
    <row r="914" spans="4:8" ht="15.75" customHeight="1">
      <c r="D914" s="31"/>
      <c r="G914" s="32"/>
      <c r="H914" s="30"/>
    </row>
    <row r="915" spans="4:8" ht="15.75" customHeight="1">
      <c r="D915" s="31"/>
      <c r="G915" s="32"/>
      <c r="H915" s="30"/>
    </row>
    <row r="916" spans="4:8" ht="15.75" customHeight="1">
      <c r="D916" s="31"/>
      <c r="G916" s="32"/>
      <c r="H916" s="30"/>
    </row>
    <row r="917" spans="4:8" ht="15.75" customHeight="1">
      <c r="D917" s="31"/>
      <c r="G917" s="32"/>
      <c r="H917" s="30"/>
    </row>
    <row r="918" spans="4:8" ht="15.75" customHeight="1">
      <c r="D918" s="31"/>
      <c r="G918" s="32"/>
      <c r="H918" s="30"/>
    </row>
    <row r="919" spans="4:8" ht="15.75" customHeight="1">
      <c r="D919" s="31"/>
      <c r="G919" s="32"/>
      <c r="H919" s="30"/>
    </row>
    <row r="920" spans="4:8" ht="15.75" customHeight="1">
      <c r="D920" s="31"/>
      <c r="G920" s="32"/>
      <c r="H920" s="30"/>
    </row>
    <row r="921" spans="4:8" ht="15.75" customHeight="1">
      <c r="D921" s="31"/>
      <c r="G921" s="32"/>
      <c r="H921" s="30"/>
    </row>
    <row r="922" spans="4:8" ht="15.75" customHeight="1">
      <c r="D922" s="31"/>
      <c r="G922" s="32"/>
      <c r="H922" s="30"/>
    </row>
    <row r="923" spans="4:8" ht="15.75" customHeight="1">
      <c r="D923" s="31"/>
      <c r="G923" s="32"/>
      <c r="H923" s="30"/>
    </row>
    <row r="924" spans="4:8" ht="15.75" customHeight="1">
      <c r="D924" s="31"/>
      <c r="G924" s="32"/>
      <c r="H924" s="30"/>
    </row>
    <row r="925" spans="4:8" ht="15.75" customHeight="1">
      <c r="D925" s="31"/>
      <c r="G925" s="32"/>
      <c r="H925" s="30"/>
    </row>
    <row r="926" spans="4:8" ht="15.75" customHeight="1">
      <c r="D926" s="31"/>
      <c r="G926" s="32"/>
      <c r="H926" s="30"/>
    </row>
    <row r="927" spans="4:8" ht="15.75" customHeight="1">
      <c r="D927" s="31"/>
      <c r="G927" s="32"/>
      <c r="H927" s="30"/>
    </row>
    <row r="928" spans="4:8" ht="15.75" customHeight="1">
      <c r="D928" s="31"/>
      <c r="G928" s="32"/>
      <c r="H928" s="30"/>
    </row>
    <row r="929" spans="4:8" ht="15.75" customHeight="1">
      <c r="D929" s="31"/>
      <c r="G929" s="32"/>
      <c r="H929" s="30"/>
    </row>
    <row r="930" spans="4:8" ht="15.75" customHeight="1">
      <c r="D930" s="31"/>
      <c r="G930" s="32"/>
      <c r="H930" s="30"/>
    </row>
    <row r="931" spans="4:8" ht="15.75" customHeight="1">
      <c r="D931" s="31"/>
      <c r="G931" s="32"/>
      <c r="H931" s="30"/>
    </row>
    <row r="932" spans="4:8" ht="15.75" customHeight="1">
      <c r="D932" s="31"/>
      <c r="G932" s="32"/>
      <c r="H932" s="30"/>
    </row>
    <row r="933" spans="4:8" ht="15.75" customHeight="1">
      <c r="D933" s="31"/>
      <c r="G933" s="32"/>
      <c r="H933" s="30"/>
    </row>
    <row r="934" spans="4:8" ht="15.75" customHeight="1">
      <c r="D934" s="31"/>
      <c r="G934" s="32"/>
      <c r="H934" s="30"/>
    </row>
    <row r="935" spans="4:8" ht="15.75" customHeight="1">
      <c r="D935" s="31"/>
      <c r="G935" s="32"/>
      <c r="H935" s="30"/>
    </row>
    <row r="936" spans="4:8" ht="15.75" customHeight="1">
      <c r="D936" s="31"/>
      <c r="G936" s="32"/>
      <c r="H936" s="30"/>
    </row>
    <row r="937" spans="4:8" ht="15.75" customHeight="1">
      <c r="D937" s="31"/>
      <c r="G937" s="32"/>
      <c r="H937" s="30"/>
    </row>
    <row r="938" spans="4:8" ht="15.75" customHeight="1">
      <c r="D938" s="31"/>
      <c r="G938" s="32"/>
      <c r="H938" s="30"/>
    </row>
    <row r="939" spans="4:8" ht="15.75" customHeight="1">
      <c r="D939" s="31"/>
      <c r="G939" s="32"/>
      <c r="H939" s="30"/>
    </row>
    <row r="940" spans="4:8" ht="15.75" customHeight="1">
      <c r="D940" s="31"/>
      <c r="G940" s="32"/>
      <c r="H940" s="30"/>
    </row>
    <row r="941" spans="4:8" ht="15.75" customHeight="1">
      <c r="D941" s="31"/>
      <c r="G941" s="32"/>
      <c r="H941" s="30"/>
    </row>
    <row r="942" spans="4:8" ht="15.75" customHeight="1">
      <c r="D942" s="31"/>
      <c r="G942" s="32"/>
      <c r="H942" s="30"/>
    </row>
    <row r="943" spans="4:8" ht="15.75" customHeight="1">
      <c r="D943" s="31"/>
      <c r="G943" s="32"/>
      <c r="H943" s="30"/>
    </row>
    <row r="944" spans="4:8" ht="15.75" customHeight="1">
      <c r="D944" s="31"/>
      <c r="G944" s="32"/>
      <c r="H944" s="30"/>
    </row>
    <row r="945" spans="4:8" ht="15.75" customHeight="1">
      <c r="D945" s="31"/>
      <c r="G945" s="32"/>
      <c r="H945" s="30"/>
    </row>
    <row r="946" spans="4:8" ht="15.75" customHeight="1">
      <c r="D946" s="31"/>
      <c r="G946" s="32"/>
      <c r="H946" s="30"/>
    </row>
    <row r="947" spans="4:8" ht="15.75" customHeight="1">
      <c r="D947" s="31"/>
      <c r="G947" s="32"/>
      <c r="H947" s="30"/>
    </row>
    <row r="948" spans="4:8" ht="15.75" customHeight="1">
      <c r="D948" s="31"/>
      <c r="G948" s="32"/>
      <c r="H948" s="30"/>
    </row>
    <row r="949" spans="4:8" ht="15.75" customHeight="1">
      <c r="D949" s="31"/>
      <c r="G949" s="32"/>
      <c r="H949" s="30"/>
    </row>
    <row r="950" spans="4:8" ht="15.75" customHeight="1">
      <c r="D950" s="31"/>
      <c r="G950" s="32"/>
      <c r="H950" s="30"/>
    </row>
    <row r="951" spans="4:8" ht="15.75" customHeight="1">
      <c r="D951" s="31"/>
      <c r="G951" s="32"/>
      <c r="H951" s="30"/>
    </row>
    <row r="952" spans="4:8" ht="15.75" customHeight="1">
      <c r="D952" s="31"/>
      <c r="G952" s="32"/>
      <c r="H952" s="30"/>
    </row>
    <row r="953" spans="4:8" ht="15.75" customHeight="1">
      <c r="D953" s="31"/>
      <c r="G953" s="32"/>
      <c r="H953" s="30"/>
    </row>
    <row r="954" spans="4:8" ht="15.75" customHeight="1">
      <c r="D954" s="31"/>
      <c r="G954" s="32"/>
      <c r="H954" s="30"/>
    </row>
    <row r="955" spans="4:8" ht="15.75" customHeight="1">
      <c r="D955" s="31"/>
      <c r="G955" s="32"/>
      <c r="H955" s="30"/>
    </row>
    <row r="956" spans="4:8" ht="15.75" customHeight="1">
      <c r="D956" s="31"/>
      <c r="G956" s="32"/>
      <c r="H956" s="30"/>
    </row>
    <row r="957" spans="4:8" ht="15.75" customHeight="1">
      <c r="D957" s="31"/>
      <c r="G957" s="32"/>
      <c r="H957" s="30"/>
    </row>
    <row r="958" spans="4:8" ht="15.75" customHeight="1">
      <c r="D958" s="31"/>
      <c r="G958" s="32"/>
      <c r="H958" s="30"/>
    </row>
    <row r="959" spans="4:8" ht="15.75" customHeight="1">
      <c r="D959" s="31"/>
      <c r="G959" s="32"/>
      <c r="H959" s="30"/>
    </row>
    <row r="960" spans="4:8" ht="15.75" customHeight="1">
      <c r="D960" s="31"/>
      <c r="G960" s="32"/>
      <c r="H960" s="30"/>
    </row>
    <row r="961" spans="4:8" ht="15.75" customHeight="1">
      <c r="D961" s="31"/>
      <c r="G961" s="32"/>
      <c r="H961" s="30"/>
    </row>
    <row r="962" spans="4:8" ht="15.75" customHeight="1">
      <c r="D962" s="31"/>
      <c r="G962" s="32"/>
      <c r="H962" s="30"/>
    </row>
    <row r="963" spans="4:8" ht="15.75" customHeight="1">
      <c r="D963" s="31"/>
      <c r="G963" s="32"/>
      <c r="H963" s="30"/>
    </row>
    <row r="964" spans="4:8" ht="15.75" customHeight="1">
      <c r="D964" s="31"/>
      <c r="G964" s="32"/>
      <c r="H964" s="30"/>
    </row>
    <row r="965" spans="4:8" ht="15.75" customHeight="1">
      <c r="D965" s="31"/>
      <c r="G965" s="32"/>
      <c r="H965" s="30"/>
    </row>
    <row r="966" spans="4:8" ht="15.75" customHeight="1">
      <c r="D966" s="31"/>
      <c r="G966" s="32"/>
      <c r="H966" s="30"/>
    </row>
    <row r="967" spans="4:8" ht="15.75" customHeight="1">
      <c r="D967" s="31"/>
      <c r="G967" s="32"/>
      <c r="H967" s="30"/>
    </row>
    <row r="968" spans="4:8" ht="15.75" customHeight="1">
      <c r="D968" s="31"/>
      <c r="G968" s="32"/>
      <c r="H968" s="30"/>
    </row>
    <row r="969" spans="4:8" ht="15.75" customHeight="1">
      <c r="D969" s="31"/>
      <c r="G969" s="32"/>
      <c r="H969" s="30"/>
    </row>
    <row r="970" spans="4:8" ht="15.75" customHeight="1">
      <c r="D970" s="31"/>
      <c r="G970" s="32"/>
      <c r="H970" s="30"/>
    </row>
    <row r="971" spans="4:8" ht="15.75" customHeight="1">
      <c r="D971" s="31"/>
      <c r="G971" s="32"/>
      <c r="H971" s="30"/>
    </row>
    <row r="972" spans="4:8" ht="15.75" customHeight="1">
      <c r="D972" s="31"/>
      <c r="G972" s="32"/>
      <c r="H972" s="30"/>
    </row>
    <row r="973" spans="4:8" ht="15.75" customHeight="1">
      <c r="D973" s="31"/>
      <c r="G973" s="32"/>
      <c r="H973" s="30"/>
    </row>
    <row r="974" spans="4:8" ht="15.75" customHeight="1">
      <c r="D974" s="31"/>
      <c r="G974" s="32"/>
      <c r="H974" s="30"/>
    </row>
    <row r="975" spans="4:8" ht="15.75" customHeight="1">
      <c r="D975" s="31"/>
      <c r="G975" s="32"/>
      <c r="H975" s="30"/>
    </row>
    <row r="976" spans="4:8" ht="15.75" customHeight="1">
      <c r="D976" s="31"/>
      <c r="G976" s="32"/>
      <c r="H976" s="30"/>
    </row>
    <row r="977" spans="4:8" ht="15.75" customHeight="1">
      <c r="D977" s="31"/>
      <c r="G977" s="32"/>
      <c r="H977" s="30"/>
    </row>
    <row r="978" spans="4:8" ht="15.75" customHeight="1">
      <c r="D978" s="31"/>
      <c r="G978" s="32"/>
      <c r="H978" s="30"/>
    </row>
    <row r="979" spans="4:8" ht="15.75" customHeight="1">
      <c r="D979" s="31"/>
      <c r="G979" s="32"/>
      <c r="H979" s="30"/>
    </row>
    <row r="980" spans="4:8" ht="15.75" customHeight="1">
      <c r="D980" s="31"/>
      <c r="G980" s="32"/>
      <c r="H980" s="30"/>
    </row>
    <row r="981" spans="4:8" ht="15.75" customHeight="1">
      <c r="D981" s="31"/>
      <c r="G981" s="32"/>
      <c r="H981" s="30"/>
    </row>
    <row r="982" spans="4:8" ht="15.75" customHeight="1">
      <c r="D982" s="31"/>
      <c r="G982" s="32"/>
      <c r="H982" s="30"/>
    </row>
    <row r="983" spans="4:8" ht="15.75" customHeight="1">
      <c r="D983" s="31"/>
      <c r="G983" s="32"/>
      <c r="H983" s="30"/>
    </row>
    <row r="984" spans="4:8" ht="15.75" customHeight="1">
      <c r="D984" s="31"/>
      <c r="G984" s="32"/>
      <c r="H984" s="30"/>
    </row>
    <row r="985" spans="4:8" ht="15.75" customHeight="1">
      <c r="D985" s="31"/>
      <c r="G985" s="32"/>
      <c r="H985" s="30"/>
    </row>
    <row r="986" spans="4:8" ht="15.75" customHeight="1">
      <c r="D986" s="31"/>
      <c r="G986" s="32"/>
      <c r="H986" s="30"/>
    </row>
    <row r="987" spans="4:8" ht="15.75" customHeight="1">
      <c r="D987" s="31"/>
      <c r="G987" s="32"/>
      <c r="H987" s="30"/>
    </row>
    <row r="988" spans="4:8" ht="15.75" customHeight="1">
      <c r="D988" s="31"/>
      <c r="G988" s="32"/>
      <c r="H988" s="30"/>
    </row>
    <row r="989" spans="4:8" ht="15.75" customHeight="1">
      <c r="D989" s="31"/>
      <c r="G989" s="32"/>
      <c r="H989" s="30"/>
    </row>
    <row r="990" spans="4:8" ht="15.75" customHeight="1">
      <c r="D990" s="31"/>
      <c r="G990" s="32"/>
      <c r="H990" s="30"/>
    </row>
    <row r="991" spans="4:8" ht="15.75" customHeight="1">
      <c r="D991" s="31"/>
      <c r="G991" s="32"/>
      <c r="H991" s="30"/>
    </row>
    <row r="992" spans="4:8" ht="15.75" customHeight="1">
      <c r="D992" s="31"/>
      <c r="G992" s="32"/>
      <c r="H992" s="30"/>
    </row>
    <row r="993" spans="4:8" ht="15.75" customHeight="1">
      <c r="D993" s="31"/>
      <c r="G993" s="32"/>
      <c r="H993" s="30"/>
    </row>
    <row r="994" spans="4:8" ht="15.75" customHeight="1">
      <c r="D994" s="31"/>
      <c r="G994" s="32"/>
      <c r="H994" s="30"/>
    </row>
    <row r="995" spans="4:8" ht="15.75" customHeight="1">
      <c r="D995" s="31"/>
      <c r="G995" s="32"/>
      <c r="H995" s="30"/>
    </row>
    <row r="996" spans="4:8" ht="15.75" customHeight="1">
      <c r="D996" s="31"/>
      <c r="G996" s="32"/>
      <c r="H996" s="30"/>
    </row>
    <row r="997" spans="4:8" ht="15.75" customHeight="1">
      <c r="D997" s="31"/>
      <c r="G997" s="32"/>
      <c r="H997" s="30"/>
    </row>
    <row r="998" spans="4:8" ht="15.75" customHeight="1">
      <c r="D998" s="31"/>
      <c r="G998" s="32"/>
      <c r="H998" s="30"/>
    </row>
    <row r="999" spans="4:8" ht="15.75" customHeight="1">
      <c r="D999" s="31"/>
      <c r="G999" s="32"/>
      <c r="H999" s="30"/>
    </row>
    <row r="1000" spans="4:8" ht="15.75" customHeight="1">
      <c r="D1000" s="31"/>
      <c r="G1000" s="32"/>
      <c r="H1000" s="30"/>
    </row>
  </sheetData>
  <mergeCells count="7">
    <mergeCell ref="H24:I24"/>
    <mergeCell ref="A2:J3"/>
    <mergeCell ref="D5:J5"/>
    <mergeCell ref="D6:J6"/>
    <mergeCell ref="A5:C5"/>
    <mergeCell ref="A6:C6"/>
    <mergeCell ref="A4:F4"/>
  </mergeCells>
  <pageMargins left="0.7" right="0.7" top="0.75" bottom="0.75" header="0" footer="0"/>
  <pageSetup scale="62"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93bbe116f41e5fc902e26132f66b692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11001e4d1699066cf41dc8d1f9879ef9"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E985E6-646A-479C-B497-623274FFAB2D}"/>
</file>

<file path=customXml/itemProps2.xml><?xml version="1.0" encoding="utf-8"?>
<ds:datastoreItem xmlns:ds="http://schemas.openxmlformats.org/officeDocument/2006/customXml" ds:itemID="{73C988C6-E7DC-436D-B572-3C1C450EA031}"/>
</file>

<file path=customXml/itemProps3.xml><?xml version="1.0" encoding="utf-8"?>
<ds:datastoreItem xmlns:ds="http://schemas.openxmlformats.org/officeDocument/2006/customXml" ds:itemID="{8F3B2543-15F0-4D4C-96C6-C8AAB14A56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Elementos Precios P1</vt:lpstr>
      <vt:lpstr>Copia de Elementos Precios P2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Paola Cepeda</dc:creator>
  <cp:lastModifiedBy>Paula Rojas</cp:lastModifiedBy>
  <dcterms:created xsi:type="dcterms:W3CDTF">2025-09-24T12:25:08Z</dcterms:created>
  <dcterms:modified xsi:type="dcterms:W3CDTF">2026-05-20T22:21:21Z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ies>
</file>